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roescu\Documents\3GPP\RAN5_108\My_CR\TT_Analysis\38.533 14.6.2.2 TT\"/>
    </mc:Choice>
  </mc:AlternateContent>
  <xr:revisionPtr revIDLastSave="0" documentId="13_ncr:1_{32DA1D32-7C5F-40D9-887B-BDC67E588C6F}" xr6:coauthVersionLast="47" xr6:coauthVersionMax="47" xr10:uidLastSave="{00000000-0000-0000-0000-000000000000}"/>
  <bookViews>
    <workbookView xWindow="0" yWindow="2685" windowWidth="21600" windowHeight="11295" tabRatio="846" activeTab="1" xr2:uid="{00000000-000D-0000-FFFF-FFFF00000000}"/>
  </bookViews>
  <sheets>
    <sheet name="Template" sheetId="2" r:id="rId1"/>
    <sheet name="14.6.2.2-1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56" i="3" l="1"/>
  <c r="N56" i="3"/>
  <c r="M56" i="3"/>
  <c r="O72" i="3" l="1"/>
  <c r="N72" i="3"/>
  <c r="M72" i="3"/>
  <c r="V118" i="3" l="1"/>
  <c r="V130" i="3" l="1"/>
  <c r="V126" i="3"/>
  <c r="R81" i="3" l="1"/>
  <c r="Q81" i="3"/>
  <c r="P81" i="3"/>
  <c r="I81" i="3"/>
  <c r="H81" i="3"/>
  <c r="G81" i="3"/>
  <c r="F81" i="3"/>
  <c r="E81" i="3"/>
  <c r="D81" i="3"/>
  <c r="M61" i="3"/>
  <c r="J61" i="3"/>
  <c r="I65" i="3"/>
  <c r="H65" i="3"/>
  <c r="G65" i="3"/>
  <c r="F65" i="3"/>
  <c r="E65" i="3"/>
  <c r="D65" i="3"/>
  <c r="I61" i="3"/>
  <c r="H61" i="3"/>
  <c r="G61" i="3"/>
  <c r="F61" i="3"/>
  <c r="E61" i="3"/>
  <c r="D61" i="3"/>
  <c r="S61" i="3" s="1"/>
  <c r="S135" i="3" l="1"/>
  <c r="G6" i="3" l="1"/>
  <c r="E57" i="3" l="1"/>
  <c r="D57" i="3"/>
  <c r="G53" i="3"/>
  <c r="E41" i="3"/>
  <c r="G41" i="3"/>
  <c r="D41" i="3"/>
  <c r="E37" i="3"/>
  <c r="G37" i="3"/>
  <c r="D37" i="3"/>
  <c r="M41" i="3"/>
  <c r="J41" i="3"/>
  <c r="M37" i="3"/>
  <c r="J37" i="3"/>
  <c r="E77" i="3"/>
  <c r="G77" i="3"/>
  <c r="D77" i="3"/>
  <c r="G69" i="3"/>
  <c r="E73" i="3"/>
  <c r="G73" i="3"/>
  <c r="D73" i="3"/>
  <c r="E69" i="3"/>
  <c r="D69" i="3"/>
  <c r="M45" i="3"/>
  <c r="J49" i="3"/>
  <c r="W100" i="3"/>
  <c r="M69" i="3"/>
  <c r="J73" i="3"/>
  <c r="Q77" i="3"/>
  <c r="N93" i="3"/>
  <c r="N95" i="3" s="1"/>
  <c r="N29" i="3"/>
  <c r="N28" i="3"/>
  <c r="N8" i="3"/>
  <c r="N7" i="3"/>
  <c r="N5" i="3"/>
  <c r="N19" i="3" s="1"/>
  <c r="K93" i="3"/>
  <c r="K95" i="3" s="1"/>
  <c r="K29" i="3"/>
  <c r="K28" i="3"/>
  <c r="K8" i="3"/>
  <c r="K7" i="3"/>
  <c r="K5" i="3"/>
  <c r="K19" i="3" s="1"/>
  <c r="H92" i="3"/>
  <c r="H95" i="3" s="1"/>
  <c r="H27" i="3"/>
  <c r="H26" i="3"/>
  <c r="H8" i="3"/>
  <c r="H7" i="3"/>
  <c r="H5" i="3"/>
  <c r="H17" i="3" s="1"/>
  <c r="E92" i="3"/>
  <c r="E95" i="3" s="1"/>
  <c r="E53" i="3"/>
  <c r="E49" i="3"/>
  <c r="E45" i="3"/>
  <c r="E17" i="3"/>
  <c r="E6" i="3"/>
  <c r="J77" i="3"/>
  <c r="G45" i="3"/>
  <c r="D49" i="3"/>
  <c r="J57" i="3"/>
  <c r="M53" i="3"/>
  <c r="D53" i="3"/>
  <c r="I92" i="3"/>
  <c r="I95" i="3" s="1"/>
  <c r="G92" i="3"/>
  <c r="G95" i="3" s="1"/>
  <c r="G57" i="3"/>
  <c r="G49" i="3"/>
  <c r="I27" i="3"/>
  <c r="I26" i="3"/>
  <c r="G17" i="3"/>
  <c r="I8" i="3"/>
  <c r="I7" i="3"/>
  <c r="I5" i="3"/>
  <c r="I17" i="3" s="1"/>
  <c r="D17" i="3"/>
  <c r="F8" i="3"/>
  <c r="J8" i="3"/>
  <c r="L8" i="3"/>
  <c r="M8" i="3"/>
  <c r="O8" i="3"/>
  <c r="J5" i="3"/>
  <c r="J17" i="3" s="1"/>
  <c r="L5" i="3"/>
  <c r="L19" i="3" s="1"/>
  <c r="M5" i="3"/>
  <c r="M19" i="3" s="1"/>
  <c r="O5" i="3"/>
  <c r="O17" i="3" s="1"/>
  <c r="J7" i="3"/>
  <c r="L7" i="3"/>
  <c r="M7" i="3"/>
  <c r="O7" i="3"/>
  <c r="F5" i="3"/>
  <c r="F17" i="3" s="1"/>
  <c r="F7" i="3"/>
  <c r="D6" i="3"/>
  <c r="D45" i="3"/>
  <c r="M49" i="3"/>
  <c r="J45" i="3"/>
  <c r="O29" i="3"/>
  <c r="L29" i="3"/>
  <c r="L77" i="3" s="1"/>
  <c r="F27" i="3"/>
  <c r="F92" i="3"/>
  <c r="F95" i="3" s="1"/>
  <c r="O93" i="3"/>
  <c r="O95" i="3" s="1"/>
  <c r="R77" i="3"/>
  <c r="D92" i="3"/>
  <c r="D95" i="3" s="1"/>
  <c r="M93" i="3"/>
  <c r="M95" i="3" s="1"/>
  <c r="P77" i="3"/>
  <c r="L93" i="3"/>
  <c r="L95" i="3" s="1"/>
  <c r="J93" i="3"/>
  <c r="J95" i="3" s="1"/>
  <c r="F26" i="3"/>
  <c r="L28" i="3"/>
  <c r="O28" i="3"/>
  <c r="W99" i="3"/>
  <c r="W104" i="3"/>
  <c r="K17" i="3"/>
  <c r="J80" i="3" l="1"/>
  <c r="J81" i="3" s="1"/>
  <c r="K64" i="3"/>
  <c r="K65" i="3" s="1"/>
  <c r="K80" i="3"/>
  <c r="O64" i="3"/>
  <c r="O65" i="3" s="1"/>
  <c r="O80" i="3"/>
  <c r="O81" i="3" s="1"/>
  <c r="K81" i="3"/>
  <c r="L61" i="3"/>
  <c r="U61" i="3" s="1"/>
  <c r="J64" i="3"/>
  <c r="J65" i="3" s="1"/>
  <c r="O61" i="3"/>
  <c r="K61" i="3"/>
  <c r="N61" i="3"/>
  <c r="I49" i="3"/>
  <c r="F77" i="3"/>
  <c r="H53" i="3"/>
  <c r="N53" i="3"/>
  <c r="I53" i="3"/>
  <c r="I45" i="3"/>
  <c r="H77" i="3"/>
  <c r="L57" i="3"/>
  <c r="F57" i="3"/>
  <c r="K57" i="3"/>
  <c r="O53" i="3"/>
  <c r="L73" i="3"/>
  <c r="N69" i="3"/>
  <c r="O45" i="3"/>
  <c r="K45" i="3"/>
  <c r="F6" i="3"/>
  <c r="J6" i="3"/>
  <c r="J20" i="3" s="1"/>
  <c r="M6" i="3"/>
  <c r="O6" i="3"/>
  <c r="O20" i="3" s="1"/>
  <c r="H6" i="3"/>
  <c r="K6" i="3"/>
  <c r="K20" i="3" s="1"/>
  <c r="L6" i="3"/>
  <c r="N6" i="3"/>
  <c r="I6" i="3"/>
  <c r="F98" i="3"/>
  <c r="F49" i="3"/>
  <c r="K77" i="3"/>
  <c r="L45" i="3"/>
  <c r="K73" i="3"/>
  <c r="I57" i="3"/>
  <c r="O18" i="3"/>
  <c r="N98" i="3"/>
  <c r="O49" i="3"/>
  <c r="I98" i="3"/>
  <c r="J19" i="3"/>
  <c r="M17" i="3"/>
  <c r="M80" i="3" s="1"/>
  <c r="M81" i="3" s="1"/>
  <c r="O57" i="3"/>
  <c r="J100" i="3"/>
  <c r="J119" i="3" s="1"/>
  <c r="I21" i="3"/>
  <c r="S49" i="3"/>
  <c r="S123" i="3" s="1"/>
  <c r="K68" i="3"/>
  <c r="K69" i="3" s="1"/>
  <c r="T69" i="3" s="1"/>
  <c r="H45" i="3"/>
  <c r="J98" i="3"/>
  <c r="O19" i="3"/>
  <c r="H49" i="3"/>
  <c r="O100" i="3"/>
  <c r="N49" i="3"/>
  <c r="D98" i="3"/>
  <c r="N100" i="3"/>
  <c r="H98" i="3"/>
  <c r="H57" i="3"/>
  <c r="J68" i="3"/>
  <c r="J69" i="3" s="1"/>
  <c r="D21" i="3"/>
  <c r="J18" i="3"/>
  <c r="J52" i="3"/>
  <c r="J53" i="3" s="1"/>
  <c r="S53" i="3" s="1"/>
  <c r="S127" i="3" s="1"/>
  <c r="E98" i="3"/>
  <c r="K98" i="3"/>
  <c r="K100" i="3"/>
  <c r="K119" i="3" s="1"/>
  <c r="O76" i="3"/>
  <c r="O77" i="3" s="1"/>
  <c r="O73" i="3"/>
  <c r="N17" i="3"/>
  <c r="O98" i="3"/>
  <c r="F45" i="3"/>
  <c r="S41" i="3"/>
  <c r="S115" i="3" s="1"/>
  <c r="O69" i="3"/>
  <c r="L17" i="3"/>
  <c r="F53" i="3"/>
  <c r="S37" i="3"/>
  <c r="S111" i="3" s="1"/>
  <c r="K18" i="3"/>
  <c r="K52" i="3"/>
  <c r="K53" i="3" s="1"/>
  <c r="M100" i="3"/>
  <c r="M98" i="3"/>
  <c r="G98" i="3"/>
  <c r="L98" i="3"/>
  <c r="L100" i="3"/>
  <c r="L119" i="3" s="1"/>
  <c r="L41" i="3"/>
  <c r="L37" i="3"/>
  <c r="L49" i="3"/>
  <c r="O41" i="3"/>
  <c r="O37" i="3"/>
  <c r="E21" i="3"/>
  <c r="F37" i="3"/>
  <c r="F73" i="3"/>
  <c r="F69" i="3"/>
  <c r="F41" i="3"/>
  <c r="I77" i="3"/>
  <c r="I37" i="3"/>
  <c r="I73" i="3"/>
  <c r="I69" i="3"/>
  <c r="H41" i="3"/>
  <c r="H37" i="3"/>
  <c r="H73" i="3"/>
  <c r="H69" i="3"/>
  <c r="S45" i="3"/>
  <c r="S119" i="3" s="1"/>
  <c r="K37" i="3"/>
  <c r="K41" i="3"/>
  <c r="K49" i="3"/>
  <c r="N41" i="3"/>
  <c r="N37" i="3"/>
  <c r="N45" i="3"/>
  <c r="I41" i="3"/>
  <c r="S69" i="3" l="1"/>
  <c r="S143" i="3" s="1"/>
  <c r="U73" i="3"/>
  <c r="T61" i="3"/>
  <c r="T135" i="3" s="1"/>
  <c r="O123" i="3"/>
  <c r="O102" i="3"/>
  <c r="O135" i="3" s="1"/>
  <c r="M123" i="3"/>
  <c r="M122" i="3" s="1"/>
  <c r="M102" i="3"/>
  <c r="M135" i="3" s="1"/>
  <c r="N123" i="3"/>
  <c r="N102" i="3"/>
  <c r="N135" i="3" s="1"/>
  <c r="N64" i="3"/>
  <c r="N65" i="3" s="1"/>
  <c r="T65" i="3" s="1"/>
  <c r="N80" i="3"/>
  <c r="N81" i="3" s="1"/>
  <c r="T81" i="3" s="1"/>
  <c r="T155" i="3" s="1"/>
  <c r="S81" i="3"/>
  <c r="S155" i="3" s="1"/>
  <c r="L64" i="3"/>
  <c r="L65" i="3" s="1"/>
  <c r="L80" i="3"/>
  <c r="L81" i="3" s="1"/>
  <c r="U81" i="3" s="1"/>
  <c r="U155" i="3" s="1"/>
  <c r="T53" i="3"/>
  <c r="T127" i="3" s="1"/>
  <c r="U135" i="3"/>
  <c r="M57" i="3"/>
  <c r="S57" i="3" s="1"/>
  <c r="S131" i="3" s="1"/>
  <c r="M64" i="3"/>
  <c r="M65" i="3" s="1"/>
  <c r="S65" i="3" s="1"/>
  <c r="L20" i="3"/>
  <c r="N20" i="3"/>
  <c r="F104" i="3"/>
  <c r="F127" i="3" s="1"/>
  <c r="U49" i="3"/>
  <c r="U123" i="3" s="1"/>
  <c r="U45" i="3"/>
  <c r="U119" i="3" s="1"/>
  <c r="L118" i="3" s="1"/>
  <c r="T37" i="3"/>
  <c r="T111" i="3" s="1"/>
  <c r="M73" i="3"/>
  <c r="S73" i="3" s="1"/>
  <c r="J101" i="3"/>
  <c r="J143" i="3" s="1"/>
  <c r="U57" i="3"/>
  <c r="U131" i="3" s="1"/>
  <c r="M20" i="3"/>
  <c r="M18" i="3"/>
  <c r="N99" i="3"/>
  <c r="T49" i="3"/>
  <c r="T123" i="3" s="1"/>
  <c r="G21" i="3"/>
  <c r="M76" i="3"/>
  <c r="M77" i="3" s="1"/>
  <c r="S77" i="3" s="1"/>
  <c r="S151" i="3" s="1"/>
  <c r="T45" i="3"/>
  <c r="T119" i="3" s="1"/>
  <c r="K120" i="3" s="1"/>
  <c r="J99" i="3"/>
  <c r="J111" i="3" s="1"/>
  <c r="J112" i="3" s="1"/>
  <c r="D104" i="3"/>
  <c r="D127" i="3" s="1"/>
  <c r="D126" i="3" s="1"/>
  <c r="H21" i="3"/>
  <c r="N101" i="3"/>
  <c r="H104" i="3"/>
  <c r="N18" i="3"/>
  <c r="K99" i="3"/>
  <c r="K111" i="3" s="1"/>
  <c r="F21" i="3"/>
  <c r="N57" i="3"/>
  <c r="T57" i="3" s="1"/>
  <c r="T131" i="3" s="1"/>
  <c r="U77" i="3"/>
  <c r="U151" i="3" s="1"/>
  <c r="U41" i="3"/>
  <c r="U115" i="3" s="1"/>
  <c r="E104" i="3"/>
  <c r="E127" i="3" s="1"/>
  <c r="I104" i="3"/>
  <c r="O99" i="3"/>
  <c r="O101" i="3"/>
  <c r="L68" i="3"/>
  <c r="L69" i="3" s="1"/>
  <c r="U69" i="3" s="1"/>
  <c r="L18" i="3"/>
  <c r="L52" i="3"/>
  <c r="L53" i="3" s="1"/>
  <c r="U53" i="3" s="1"/>
  <c r="U127" i="3" s="1"/>
  <c r="G104" i="3"/>
  <c r="N73" i="3"/>
  <c r="T73" i="3" s="1"/>
  <c r="N76" i="3"/>
  <c r="N77" i="3" s="1"/>
  <c r="T77" i="3" s="1"/>
  <c r="T151" i="3" s="1"/>
  <c r="K101" i="3"/>
  <c r="K143" i="3" s="1"/>
  <c r="J118" i="3"/>
  <c r="J120" i="3"/>
  <c r="T41" i="3"/>
  <c r="T115" i="3" s="1"/>
  <c r="L99" i="3"/>
  <c r="L111" i="3" s="1"/>
  <c r="L101" i="3"/>
  <c r="L143" i="3" s="1"/>
  <c r="M101" i="3"/>
  <c r="M99" i="3"/>
  <c r="U37" i="3"/>
  <c r="U111" i="3" s="1"/>
  <c r="T143" i="3"/>
  <c r="U65" i="3" l="1"/>
  <c r="U139" i="3" s="1"/>
  <c r="U143" i="3"/>
  <c r="S139" i="3"/>
  <c r="J144" i="3"/>
  <c r="T139" i="3"/>
  <c r="N122" i="3"/>
  <c r="M124" i="3"/>
  <c r="N134" i="3"/>
  <c r="N136" i="3"/>
  <c r="M134" i="3"/>
  <c r="M136" i="3"/>
  <c r="O134" i="3"/>
  <c r="O136" i="3"/>
  <c r="O103" i="3"/>
  <c r="O155" i="3" s="1"/>
  <c r="O122" i="3"/>
  <c r="M103" i="3"/>
  <c r="M155" i="3" s="1"/>
  <c r="T147" i="3"/>
  <c r="U147" i="3"/>
  <c r="S147" i="3"/>
  <c r="G131" i="3"/>
  <c r="G130" i="3" s="1"/>
  <c r="G105" i="3"/>
  <c r="G139" i="3" s="1"/>
  <c r="I131" i="3"/>
  <c r="I132" i="3" s="1"/>
  <c r="I105" i="3"/>
  <c r="I139" i="3" s="1"/>
  <c r="H131" i="3"/>
  <c r="H132" i="3" s="1"/>
  <c r="H105" i="3"/>
  <c r="H139" i="3" s="1"/>
  <c r="N147" i="3"/>
  <c r="N103" i="3"/>
  <c r="N155" i="3" s="1"/>
  <c r="O115" i="3"/>
  <c r="M115" i="3"/>
  <c r="N115" i="3"/>
  <c r="E128" i="3"/>
  <c r="L120" i="3"/>
  <c r="O124" i="3"/>
  <c r="F128" i="3"/>
  <c r="N124" i="3"/>
  <c r="F126" i="3"/>
  <c r="J142" i="3"/>
  <c r="K110" i="3"/>
  <c r="D128" i="3"/>
  <c r="E126" i="3"/>
  <c r="J110" i="3"/>
  <c r="K118" i="3"/>
  <c r="N151" i="3"/>
  <c r="N152" i="3" s="1"/>
  <c r="Q152" i="3" s="1"/>
  <c r="K112" i="3"/>
  <c r="O147" i="3"/>
  <c r="O151" i="3"/>
  <c r="K144" i="3"/>
  <c r="K142" i="3"/>
  <c r="L144" i="3"/>
  <c r="L142" i="3"/>
  <c r="M147" i="3"/>
  <c r="M151" i="3"/>
  <c r="L112" i="3"/>
  <c r="L110" i="3"/>
  <c r="N146" i="3" l="1"/>
  <c r="M116" i="3"/>
  <c r="O114" i="3"/>
  <c r="N114" i="3"/>
  <c r="O146" i="3"/>
  <c r="O116" i="3"/>
  <c r="G132" i="3"/>
  <c r="H130" i="3"/>
  <c r="G138" i="3"/>
  <c r="G140" i="3"/>
  <c r="I138" i="3"/>
  <c r="I140" i="3"/>
  <c r="I130" i="3"/>
  <c r="H138" i="3"/>
  <c r="H140" i="3"/>
  <c r="N116" i="3"/>
  <c r="N148" i="3"/>
  <c r="M114" i="3"/>
  <c r="N150" i="3"/>
  <c r="Q150" i="3" s="1"/>
  <c r="O148" i="3"/>
  <c r="O152" i="3"/>
  <c r="R152" i="3" s="1"/>
  <c r="O150" i="3"/>
  <c r="R150" i="3" s="1"/>
  <c r="M150" i="3"/>
  <c r="P150" i="3" s="1"/>
  <c r="M152" i="3"/>
  <c r="P152" i="3" s="1"/>
  <c r="M148" i="3"/>
  <c r="M146" i="3"/>
  <c r="N156" i="3" l="1"/>
  <c r="Q156" i="3" s="1"/>
  <c r="N154" i="3"/>
  <c r="Q154" i="3" s="1"/>
  <c r="O156" i="3"/>
  <c r="R156" i="3" s="1"/>
  <c r="O154" i="3"/>
  <c r="R154" i="3" s="1"/>
  <c r="M156" i="3"/>
  <c r="P156" i="3" s="1"/>
  <c r="M154" i="3"/>
  <c r="P154" i="3" s="1"/>
</calcChain>
</file>

<file path=xl/sharedStrings.xml><?xml version="1.0" encoding="utf-8"?>
<sst xmlns="http://schemas.openxmlformats.org/spreadsheetml/2006/main" count="453" uniqueCount="159">
  <si>
    <t>Comment</t>
  </si>
  <si>
    <t>Units</t>
  </si>
  <si>
    <t>dBm/15kHz</t>
  </si>
  <si>
    <t>Es/Noc</t>
  </si>
  <si>
    <t>dB</t>
  </si>
  <si>
    <t>Absolute power, log</t>
  </si>
  <si>
    <t>Absolute power, linear</t>
  </si>
  <si>
    <t>-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</si>
  <si>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</si>
  <si>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</si>
  <si>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</si>
  <si>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</si>
  <si>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</si>
  <si>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</si>
  <si>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</si>
  <si>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</si>
  <si>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</si>
  <si>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</si>
  <si>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</si>
  <si>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</si>
  <si>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</si>
  <si>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</si>
  <si>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</si>
  <si>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</si>
  <si>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</si>
  <si>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</si>
  <si>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</si>
  <si>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</si>
  <si>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</si>
  <si>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</si>
  <si>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</si>
  <si>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Test 2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</si>
  <si>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</si>
  <si>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</si>
  <si>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</si>
  <si>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</si>
  <si>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</si>
  <si>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power to be within range</t>
  </si>
  <si>
    <t>UE under test</t>
  </si>
  <si>
    <t>Change record</t>
  </si>
  <si>
    <t xml:space="preserve"> </t>
  </si>
  <si>
    <t>Template</t>
  </si>
  <si>
    <t>For calculating sensitivity factors</t>
  </si>
  <si>
    <t>Band group</t>
  </si>
  <si>
    <t>A</t>
  </si>
  <si>
    <t>The following RRM Test cases in 38.533 are based on this template:</t>
  </si>
  <si>
    <t>Rohde&amp;Schwarz</t>
  </si>
  <si>
    <t>Subcarrier spacing</t>
  </si>
  <si>
    <t>kHz</t>
  </si>
  <si>
    <t>Channel bandwidth</t>
  </si>
  <si>
    <t>MHz</t>
  </si>
  <si>
    <t>Signalled</t>
  </si>
  <si>
    <t>Requirement</t>
  </si>
  <si>
    <t>Test requirement</t>
  </si>
  <si>
    <t>dBm/SCS</t>
  </si>
  <si>
    <t>pW/SCS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</si>
  <si>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</si>
  <si>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</si>
  <si>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RB bandwidth</t>
  </si>
  <si>
    <t>From TS 38.211 Section 4.4.4.1</t>
  </si>
  <si>
    <t>dBm/CH BW</t>
  </si>
  <si>
    <t>RBs in Channel Bandwidth</t>
  </si>
  <si>
    <t>dBm/Ch BW</t>
  </si>
  <si>
    <t>Io Freq 1 sensitivity factor</t>
  </si>
  <si>
    <t>Io Freq 1 effect</t>
  </si>
  <si>
    <t>Io Freq 2 sensitivity factor</t>
  </si>
  <si>
    <t>Io Freq 2 effect</t>
  </si>
  <si>
    <t>Io Freq 1 minimum</t>
  </si>
  <si>
    <t>Io Freq 1 nominal</t>
  </si>
  <si>
    <t>Io Freq 1 maximum</t>
  </si>
  <si>
    <t>Io Freq 2 minimum</t>
  </si>
  <si>
    <t>Io Freq 2 nominal</t>
  </si>
  <si>
    <t>Io Freq 2 maximum</t>
  </si>
  <si>
    <t>Template is for 2 NR cells, inter-frequency, subtests 1, 2 and 3.</t>
  </si>
  <si>
    <t>Test 3</t>
  </si>
  <si>
    <t>SS-RSRQ, nominal</t>
  </si>
  <si>
    <t>Cell 2 Reported SS-RSRQ sens factor</t>
  </si>
  <si>
    <t>Cell 2 Reported SS-RSRQ sens effect</t>
  </si>
  <si>
    <t>Cell 2 SS-RSRQ sens factor</t>
  </si>
  <si>
    <t>Cell 1 SS-RSRQ sens factor</t>
  </si>
  <si>
    <t>Cell 1 SS-RSRQ sens effect</t>
  </si>
  <si>
    <t>Cell 2 SS-RSRQ sens effect</t>
  </si>
  <si>
    <t>SS-RSRQ to be within range</t>
  </si>
  <si>
    <t>For SS-RSRQ level range check</t>
  </si>
  <si>
    <t>Cell 1  SS-RSRQ minimum</t>
  </si>
  <si>
    <t>Cell 1 SS-RSRQ nominal</t>
  </si>
  <si>
    <t>Cell 1   SS-RSRQ maximum</t>
  </si>
  <si>
    <t>Cell 2  SS-RSRQ minimum</t>
  </si>
  <si>
    <t>Cell 2 SS-RSRQ nominal</t>
  </si>
  <si>
    <t>Cell 2   SS-RSRQ maximum</t>
  </si>
  <si>
    <t>Cell 2 Reported SS-RSRQ minimum</t>
  </si>
  <si>
    <t>Cell 2 Reported SS-RSRQ nominal</t>
  </si>
  <si>
    <t>Cell 2   Reported SS-RSRQ maximum</t>
  </si>
  <si>
    <t>SS-RSRQ values are for normal conditions, extreme conditions allow 1.5 dB wider at each end</t>
  </si>
  <si>
    <t>38.133 Table 10.1.11.1-1</t>
  </si>
  <si>
    <t>The AWGN for Frequency 1 and Frequency 2 in Test 1 is decreased by an amount sufficient to fulfill Io &lt; -50 dBm / CH BW</t>
  </si>
  <si>
    <t>SSB Es/Iot, nominal</t>
  </si>
  <si>
    <t>For SSB Es/Iot range check</t>
  </si>
  <si>
    <t>Cell 1 SSB Es/Iot sensitivity factor</t>
  </si>
  <si>
    <t>Cell 1 SSB Es/Iot effect</t>
  </si>
  <si>
    <t>SSB Es/Iot to be within range</t>
  </si>
  <si>
    <t>Cell 2 SSB Es/Iot sensitivity factor</t>
  </si>
  <si>
    <t>Cell 2 SSB Es/Iot effect</t>
  </si>
  <si>
    <t>Cell 1 SSB Es/Iot minimum</t>
  </si>
  <si>
    <t>Cell 1 SSB Es/Iot nominal</t>
  </si>
  <si>
    <t>Cell 1 SSB Es/Iot maximum</t>
  </si>
  <si>
    <t>Cell 2 SSB Es/Iot minimum</t>
  </si>
  <si>
    <t>Cell 2 SSB Es/Iot nominal</t>
  </si>
  <si>
    <t>Cell 2 SSB Es/Iot maximum</t>
  </si>
  <si>
    <t>SSB_RP, nominal</t>
  </si>
  <si>
    <t>Cell 1  SSB_RP sensitivity factor</t>
  </si>
  <si>
    <t>Cell 1  SSB_RP effect</t>
  </si>
  <si>
    <t>SSB_RP power to be within range</t>
  </si>
  <si>
    <t>Cell 2  SSB_RP sensitivity factor</t>
  </si>
  <si>
    <t>Cell 2 SSB_RP effect</t>
  </si>
  <si>
    <t>Cell 1  SSB_RP minimum</t>
  </si>
  <si>
    <t>Cell 1 SSB_RP nominal</t>
  </si>
  <si>
    <t>Cell 1   SSB_RP maximum</t>
  </si>
  <si>
    <t>Cell 2 SSB_RP minimum</t>
  </si>
  <si>
    <t>Cell 2 SSB_RP nominal</t>
  </si>
  <si>
    <t>Cell 2 SSB_RP maximum</t>
  </si>
  <si>
    <t>AWGN on Freq 1</t>
  </si>
  <si>
    <t>AWGN on Freq 2</t>
  </si>
  <si>
    <t>Cell#1 on Freq 1</t>
  </si>
  <si>
    <t>Cell#2 on Freq 2</t>
  </si>
  <si>
    <t>v17.18.1</t>
  </si>
  <si>
    <t>v18.7.0</t>
  </si>
  <si>
    <t>14.6.2.2</t>
  </si>
  <si>
    <t>Ref: TS 38.133 v17.18.1 clause A.14.6.2.2</t>
  </si>
  <si>
    <t>From TS 38.133 Table 3.5.2A-1</t>
  </si>
  <si>
    <t>From TS 38.133 Table A.14.6.2.2.2-1</t>
  </si>
  <si>
    <t>From TS 38.133 Table Table A.14.6.2.2.2-2</t>
  </si>
  <si>
    <t>From TS 38.133 Table 10.1.9C.1.1-1, selected according to SSB Es/Iot</t>
  </si>
  <si>
    <t>From TS 38.133 Table 10.1.9C.1.2-1, selected according to SSB Es/Iot</t>
  </si>
  <si>
    <t>UE absolute SS-RSRQ reporting accuracy</t>
  </si>
  <si>
    <t>UE relative SS-RSRQ reporting accuracy</t>
  </si>
  <si>
    <t>SSB_RP (Cell 2 - Cell 1) sens factor</t>
  </si>
  <si>
    <t>SSB_RP (Cell 2 - Cell 1) sens effect</t>
  </si>
  <si>
    <t>Io (Freq 2 - Freq 1) sens factor</t>
  </si>
  <si>
    <t>Io (Freq 2 - Freq 1) sens effect</t>
  </si>
  <si>
    <t>Cell 2 - Cell 1 Reported SS-RSRQ sens factor</t>
  </si>
  <si>
    <t>Cell 2 - Cell 1 Reported SS-RSRQ sens effect</t>
  </si>
  <si>
    <t>SSB_RP (Cell 2 - Cell 1)  minimum</t>
  </si>
  <si>
    <t>SSB_RP (Cell 2 - Cell 1)  nominal</t>
  </si>
  <si>
    <t>SSB_RP (Cell 2 - Cell 1)  maximum</t>
  </si>
  <si>
    <t>(Cell 2 SSB_RP - Cell 1 SSB_RP), nominal</t>
  </si>
  <si>
    <t>(Cell 2 SS-RSRQ - Cell 1 SS-RSRQ), nominal</t>
  </si>
  <si>
    <t>Io difference, nominal</t>
  </si>
  <si>
    <t>Io (Freq 2 - Freq 1) minimum</t>
  </si>
  <si>
    <t>Io (Freq 2 - Freq 1) nominal</t>
  </si>
  <si>
    <t>Io (Freq 2 - Freq 1) maximum</t>
  </si>
  <si>
    <t>SS-RSRQ values are for normal conditions, extreme conditions allow 1 dB wider at each end</t>
  </si>
  <si>
    <t>Cell 2 - Cell 1 Reported SS-RSRQ minimum</t>
  </si>
  <si>
    <t>Cell 2 - Cell 1 Reported SS-RSRQ nominal</t>
  </si>
  <si>
    <t>Cell 2 - Cell 1   Reported SS-RSRQ maximum</t>
  </si>
  <si>
    <t>38.133 Table 10.1.9C.1.2-1</t>
  </si>
  <si>
    <t>38.133 Section 10.1.9C.1.2</t>
  </si>
  <si>
    <t>38.133 Tables 10.1.9C.1.2-1 and B.2.18-1</t>
  </si>
  <si>
    <t>38.133 Table B.2.18-1, NR_FDD_SAB_FR1_A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</si>
</sst>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8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family val="3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name val="Arial"/>
      <family val="2"/>
    </font>
    <font>
      <sz val="11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3" fillId="0" borderId="0">
      <alignment vertical="center"/>
    </xf>
    <xf numFmtId="0" fontId="17" fillId="0" borderId="0">
      <alignment vertical="center"/>
    </xf>
  </cellStyleXfs>
  <cellXfs count="271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5" fillId="0" borderId="0" xfId="0" applyNumberFormat="1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2" fontId="0" fillId="0" borderId="4" xfId="0" applyNumberFormat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6" fillId="0" borderId="0" xfId="0" applyFont="1"/>
    <xf numFmtId="0" fontId="0" fillId="0" borderId="5" xfId="0" applyBorder="1" applyAlignment="1">
      <alignment horizontal="left"/>
    </xf>
    <xf numFmtId="0" fontId="0" fillId="0" borderId="2" xfId="0" applyBorder="1" applyAlignment="1">
      <alignment horizontal="left"/>
    </xf>
    <xf numFmtId="0" fontId="4" fillId="0" borderId="2" xfId="0" applyFont="1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/>
    <xf numFmtId="0" fontId="1" fillId="0" borderId="0" xfId="0" applyFont="1"/>
    <xf numFmtId="0" fontId="0" fillId="0" borderId="5" xfId="0" applyBorder="1"/>
    <xf numFmtId="0" fontId="5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6" xfId="0" applyFont="1" applyBorder="1" applyAlignment="1">
      <alignment horizontal="center"/>
    </xf>
    <xf numFmtId="0" fontId="3" fillId="0" borderId="2" xfId="0" applyFont="1" applyBorder="1"/>
    <xf numFmtId="0" fontId="0" fillId="0" borderId="5" xfId="0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8" xfId="0" applyFont="1" applyBorder="1"/>
    <xf numFmtId="0" fontId="7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8" fillId="0" borderId="0" xfId="0" applyFont="1" applyAlignment="1">
      <alignment horizontal="center" wrapText="1"/>
    </xf>
    <xf numFmtId="0" fontId="8" fillId="0" borderId="6" xfId="0" applyFont="1" applyBorder="1" applyAlignment="1">
      <alignment horizontal="center" wrapText="1"/>
    </xf>
    <xf numFmtId="2" fontId="4" fillId="0" borderId="8" xfId="0" applyNumberFormat="1" applyFont="1" applyBorder="1" applyAlignment="1">
      <alignment horizontal="center"/>
    </xf>
    <xf numFmtId="2" fontId="1" fillId="0" borderId="0" xfId="0" applyNumberFormat="1" applyFont="1" applyAlignment="1">
      <alignment horizontal="center"/>
    </xf>
    <xf numFmtId="0" fontId="7" fillId="0" borderId="4" xfId="0" applyFont="1" applyBorder="1"/>
    <xf numFmtId="0" fontId="8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0" xfId="0" applyFont="1"/>
    <xf numFmtId="0" fontId="10" fillId="0" borderId="0" xfId="0" applyFont="1" applyAlignment="1">
      <alignment horizontal="center"/>
    </xf>
    <xf numFmtId="0" fontId="10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0" fillId="0" borderId="2" xfId="0" applyFont="1" applyBorder="1"/>
    <xf numFmtId="0" fontId="10" fillId="0" borderId="3" xfId="0" applyFont="1" applyBorder="1"/>
    <xf numFmtId="0" fontId="10" fillId="0" borderId="3" xfId="0" quotePrefix="1" applyFont="1" applyBorder="1" applyAlignment="1">
      <alignment horizontal="center"/>
    </xf>
    <xf numFmtId="165" fontId="10" fillId="0" borderId="3" xfId="0" applyNumberFormat="1" applyFont="1" applyBorder="1" applyAlignment="1">
      <alignment horizontal="center"/>
    </xf>
    <xf numFmtId="0" fontId="10" fillId="0" borderId="3" xfId="0" applyFont="1" applyBorder="1" applyAlignment="1">
      <alignment horizontal="left"/>
    </xf>
    <xf numFmtId="0" fontId="10" fillId="0" borderId="4" xfId="0" applyFont="1" applyBorder="1" applyAlignment="1">
      <alignment horizontal="center"/>
    </xf>
    <xf numFmtId="0" fontId="10" fillId="0" borderId="4" xfId="0" applyFont="1" applyBorder="1" applyAlignment="1">
      <alignment horizontal="left"/>
    </xf>
    <xf numFmtId="164" fontId="10" fillId="0" borderId="2" xfId="0" applyNumberFormat="1" applyFont="1" applyBorder="1" applyAlignment="1">
      <alignment horizontal="center"/>
    </xf>
    <xf numFmtId="164" fontId="10" fillId="0" borderId="0" xfId="0" applyNumberFormat="1" applyFont="1" applyAlignment="1">
      <alignment horizontal="center"/>
    </xf>
    <xf numFmtId="164" fontId="10" fillId="0" borderId="6" xfId="0" applyNumberFormat="1" applyFont="1" applyBorder="1" applyAlignment="1">
      <alignment horizontal="center"/>
    </xf>
    <xf numFmtId="164" fontId="11" fillId="0" borderId="0" xfId="0" applyNumberFormat="1" applyFont="1" applyAlignment="1">
      <alignment horizontal="center"/>
    </xf>
    <xf numFmtId="0" fontId="10" fillId="0" borderId="6" xfId="0" applyFont="1" applyBorder="1"/>
    <xf numFmtId="0" fontId="11" fillId="0" borderId="8" xfId="0" applyFont="1" applyBorder="1"/>
    <xf numFmtId="164" fontId="10" fillId="0" borderId="8" xfId="0" applyNumberFormat="1" applyFont="1" applyBorder="1" applyAlignment="1">
      <alignment horizontal="center"/>
    </xf>
    <xf numFmtId="164" fontId="10" fillId="0" borderId="4" xfId="0" applyNumberFormat="1" applyFont="1" applyBorder="1" applyAlignment="1">
      <alignment horizontal="center"/>
    </xf>
    <xf numFmtId="164" fontId="10" fillId="0" borderId="7" xfId="0" applyNumberFormat="1" applyFont="1" applyBorder="1" applyAlignment="1">
      <alignment horizontal="center"/>
    </xf>
    <xf numFmtId="164" fontId="11" fillId="0" borderId="8" xfId="0" applyNumberFormat="1" applyFont="1" applyBorder="1" applyAlignment="1">
      <alignment horizontal="center"/>
    </xf>
    <xf numFmtId="164" fontId="11" fillId="0" borderId="4" xfId="0" applyNumberFormat="1" applyFont="1" applyBorder="1" applyAlignment="1">
      <alignment horizontal="center"/>
    </xf>
    <xf numFmtId="164" fontId="11" fillId="0" borderId="7" xfId="0" applyNumberFormat="1" applyFont="1" applyBorder="1" applyAlignment="1">
      <alignment horizontal="center"/>
    </xf>
    <xf numFmtId="0" fontId="10" fillId="0" borderId="7" xfId="0" applyFont="1" applyBorder="1" applyAlignment="1">
      <alignment horizontal="left"/>
    </xf>
    <xf numFmtId="0" fontId="11" fillId="0" borderId="0" xfId="0" applyFont="1"/>
    <xf numFmtId="0" fontId="10" fillId="0" borderId="0" xfId="0" applyFont="1" applyAlignment="1">
      <alignment horizontal="left"/>
    </xf>
    <xf numFmtId="2" fontId="11" fillId="0" borderId="0" xfId="0" applyNumberFormat="1" applyFont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6" xfId="0" quotePrefix="1" applyFont="1" applyBorder="1" applyAlignment="1">
      <alignment horizontal="center"/>
    </xf>
    <xf numFmtId="165" fontId="4" fillId="0" borderId="8" xfId="0" applyNumberFormat="1" applyFont="1" applyBorder="1" applyAlignment="1">
      <alignment horizontal="center"/>
    </xf>
    <xf numFmtId="165" fontId="4" fillId="0" borderId="4" xfId="0" applyNumberFormat="1" applyFont="1" applyBorder="1" applyAlignment="1">
      <alignment horizontal="center"/>
    </xf>
    <xf numFmtId="165" fontId="4" fillId="0" borderId="7" xfId="0" applyNumberFormat="1" applyFont="1" applyBorder="1" applyAlignment="1">
      <alignment horizontal="center"/>
    </xf>
    <xf numFmtId="0" fontId="4" fillId="3" borderId="2" xfId="0" applyFont="1" applyFill="1" applyBorder="1"/>
    <xf numFmtId="164" fontId="4" fillId="3" borderId="2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4" fillId="3" borderId="0" xfId="0" applyNumberFormat="1" applyFont="1" applyFill="1" applyAlignment="1">
      <alignment horizontal="center"/>
    </xf>
    <xf numFmtId="164" fontId="4" fillId="3" borderId="6" xfId="0" applyNumberFormat="1" applyFont="1" applyFill="1" applyBorder="1" applyAlignment="1">
      <alignment horizontal="center"/>
    </xf>
    <xf numFmtId="164" fontId="5" fillId="3" borderId="2" xfId="0" applyNumberFormat="1" applyFont="1" applyFill="1" applyBorder="1" applyAlignment="1">
      <alignment horizontal="center"/>
    </xf>
    <xf numFmtId="164" fontId="5" fillId="3" borderId="0" xfId="0" applyNumberFormat="1" applyFont="1" applyFill="1" applyAlignment="1">
      <alignment horizontal="center"/>
    </xf>
    <xf numFmtId="164" fontId="5" fillId="3" borderId="6" xfId="0" applyNumberFormat="1" applyFont="1" applyFill="1" applyBorder="1" applyAlignment="1">
      <alignment horizontal="center"/>
    </xf>
    <xf numFmtId="0" fontId="5" fillId="0" borderId="2" xfId="0" applyFont="1" applyBorder="1"/>
    <xf numFmtId="164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164" fontId="5" fillId="0" borderId="0" xfId="0" applyNumberFormat="1" applyFont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0" fontId="9" fillId="0" borderId="6" xfId="0" applyFont="1" applyBorder="1" applyAlignment="1">
      <alignment horizontal="left"/>
    </xf>
    <xf numFmtId="164" fontId="9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164" fontId="1" fillId="0" borderId="6" xfId="0" applyNumberFormat="1" applyFont="1" applyBorder="1" applyAlignment="1">
      <alignment horizontal="left"/>
    </xf>
    <xf numFmtId="0" fontId="4" fillId="0" borderId="4" xfId="0" applyFont="1" applyBorder="1" applyAlignment="1">
      <alignment horizontal="center"/>
    </xf>
    <xf numFmtId="0" fontId="12" fillId="0" borderId="2" xfId="0" applyFont="1" applyBorder="1"/>
    <xf numFmtId="2" fontId="5" fillId="0" borderId="2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165" fontId="5" fillId="0" borderId="2" xfId="0" applyNumberFormat="1" applyFont="1" applyBorder="1" applyAlignment="1">
      <alignment horizontal="center"/>
    </xf>
    <xf numFmtId="165" fontId="5" fillId="0" borderId="0" xfId="0" applyNumberFormat="1" applyFont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3" borderId="0" xfId="0" applyNumberFormat="1" applyFont="1" applyFill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0" xfId="0" applyNumberFormat="1" applyFont="1" applyFill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0" fontId="4" fillId="0" borderId="0" xfId="0" applyFont="1"/>
    <xf numFmtId="0" fontId="4" fillId="0" borderId="6" xfId="0" applyFont="1" applyBorder="1"/>
    <xf numFmtId="0" fontId="4" fillId="3" borderId="0" xfId="0" applyFont="1" applyFill="1"/>
    <xf numFmtId="0" fontId="4" fillId="3" borderId="6" xfId="0" applyFont="1" applyFill="1" applyBorder="1"/>
    <xf numFmtId="164" fontId="4" fillId="0" borderId="6" xfId="0" applyNumberFormat="1" applyFont="1" applyBorder="1" applyAlignment="1">
      <alignment horizontal="left"/>
    </xf>
    <xf numFmtId="164" fontId="0" fillId="0" borderId="6" xfId="0" applyNumberFormat="1" applyBorder="1" applyAlignment="1">
      <alignment horizontal="left"/>
    </xf>
    <xf numFmtId="0" fontId="1" fillId="0" borderId="8" xfId="0" applyFont="1" applyBorder="1"/>
    <xf numFmtId="164" fontId="0" fillId="0" borderId="10" xfId="0" applyNumberFormat="1" applyBorder="1" applyAlignment="1">
      <alignment horizontal="left"/>
    </xf>
    <xf numFmtId="164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8" fillId="3" borderId="2" xfId="1" applyFont="1" applyFill="1" applyBorder="1" applyAlignment="1"/>
    <xf numFmtId="0" fontId="6" fillId="0" borderId="2" xfId="0" applyFont="1" applyBorder="1"/>
    <xf numFmtId="0" fontId="1" fillId="0" borderId="2" xfId="0" applyFont="1" applyBorder="1"/>
    <xf numFmtId="2" fontId="0" fillId="4" borderId="2" xfId="0" applyNumberFormat="1" applyFill="1" applyBorder="1" applyAlignment="1">
      <alignment horizontal="center"/>
    </xf>
    <xf numFmtId="2" fontId="1" fillId="4" borderId="0" xfId="0" applyNumberFormat="1" applyFont="1" applyFill="1" applyAlignment="1">
      <alignment horizontal="center"/>
    </xf>
    <xf numFmtId="2" fontId="0" fillId="4" borderId="0" xfId="0" applyNumberFormat="1" applyFill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165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65" fontId="4" fillId="4" borderId="8" xfId="0" applyNumberFormat="1" applyFont="1" applyFill="1" applyBorder="1" applyAlignment="1">
      <alignment horizontal="center"/>
    </xf>
    <xf numFmtId="165" fontId="4" fillId="4" borderId="4" xfId="0" applyNumberFormat="1" applyFont="1" applyFill="1" applyBorder="1" applyAlignment="1">
      <alignment horizontal="center"/>
    </xf>
    <xf numFmtId="0" fontId="4" fillId="0" borderId="0" xfId="0" quotePrefix="1" applyFont="1" applyAlignment="1">
      <alignment horizontal="center"/>
    </xf>
    <xf numFmtId="0" fontId="4" fillId="0" borderId="4" xfId="0" quotePrefix="1" applyFont="1" applyBorder="1" applyAlignment="1">
      <alignment horizontal="center"/>
    </xf>
    <xf numFmtId="0" fontId="14" fillId="0" borderId="5" xfId="1" applyFont="1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10" fillId="0" borderId="10" xfId="0" applyFont="1" applyBorder="1"/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5" fillId="0" borderId="10" xfId="1" applyFont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164" fontId="5" fillId="0" borderId="10" xfId="1" applyNumberFormat="1" applyFont="1" applyBorder="1" applyAlignment="1">
      <alignment horizontal="center"/>
    </xf>
    <xf numFmtId="0" fontId="4" fillId="0" borderId="10" xfId="1" applyFont="1" applyBorder="1" applyAlignment="1"/>
    <xf numFmtId="0" fontId="4" fillId="3" borderId="10" xfId="1" applyFont="1" applyFill="1" applyBorder="1" applyAlignment="1"/>
    <xf numFmtId="164" fontId="5" fillId="3" borderId="10" xfId="1" applyNumberFormat="1" applyFont="1" applyFill="1" applyBorder="1" applyAlignment="1">
      <alignment horizontal="center"/>
    </xf>
    <xf numFmtId="164" fontId="0" fillId="5" borderId="10" xfId="0" applyNumberFormat="1" applyFill="1" applyBorder="1" applyAlignment="1">
      <alignment horizontal="left"/>
    </xf>
    <xf numFmtId="0" fontId="15" fillId="0" borderId="10" xfId="1" applyFont="1" applyBorder="1" applyAlignment="1">
      <alignment horizontal="left"/>
    </xf>
    <xf numFmtId="0" fontId="15" fillId="0" borderId="10" xfId="1" applyFont="1" applyBorder="1" applyAlignment="1"/>
    <xf numFmtId="2" fontId="4" fillId="4" borderId="2" xfId="0" applyNumberFormat="1" applyFont="1" applyFill="1" applyBorder="1" applyAlignment="1">
      <alignment horizontal="center"/>
    </xf>
    <xf numFmtId="2" fontId="4" fillId="4" borderId="0" xfId="0" applyNumberFormat="1" applyFont="1" applyFill="1" applyAlignment="1">
      <alignment horizontal="center"/>
    </xf>
    <xf numFmtId="0" fontId="0" fillId="3" borderId="6" xfId="0" applyFill="1" applyBorder="1" applyAlignment="1">
      <alignment horizontal="center"/>
    </xf>
    <xf numFmtId="1" fontId="2" fillId="0" borderId="0" xfId="0" applyNumberFormat="1" applyFont="1" applyAlignment="1">
      <alignment horizontal="center"/>
    </xf>
    <xf numFmtId="2" fontId="0" fillId="0" borderId="2" xfId="0" quotePrefix="1" applyNumberFormat="1" applyBorder="1" applyAlignment="1">
      <alignment horizontal="center"/>
    </xf>
    <xf numFmtId="165" fontId="4" fillId="4" borderId="0" xfId="0" applyNumberFormat="1" applyFont="1" applyFill="1" applyAlignment="1">
      <alignment horizontal="center"/>
    </xf>
    <xf numFmtId="164" fontId="4" fillId="6" borderId="2" xfId="0" applyNumberFormat="1" applyFont="1" applyFill="1" applyBorder="1" applyAlignment="1">
      <alignment horizontal="center"/>
    </xf>
    <xf numFmtId="164" fontId="4" fillId="6" borderId="0" xfId="0" applyNumberFormat="1" applyFont="1" applyFill="1" applyAlignment="1">
      <alignment horizontal="center"/>
    </xf>
    <xf numFmtId="164" fontId="4" fillId="6" borderId="6" xfId="0" applyNumberFormat="1" applyFont="1" applyFill="1" applyBorder="1" applyAlignment="1">
      <alignment horizontal="center"/>
    </xf>
    <xf numFmtId="164" fontId="5" fillId="6" borderId="2" xfId="0" applyNumberFormat="1" applyFont="1" applyFill="1" applyBorder="1" applyAlignment="1">
      <alignment horizontal="center"/>
    </xf>
    <xf numFmtId="164" fontId="5" fillId="6" borderId="6" xfId="0" applyNumberFormat="1" applyFont="1" applyFill="1" applyBorder="1" applyAlignment="1">
      <alignment horizontal="center"/>
    </xf>
    <xf numFmtId="2" fontId="4" fillId="6" borderId="2" xfId="0" applyNumberFormat="1" applyFont="1" applyFill="1" applyBorder="1" applyAlignment="1">
      <alignment horizontal="center"/>
    </xf>
    <xf numFmtId="2" fontId="4" fillId="6" borderId="0" xfId="0" applyNumberFormat="1" applyFont="1" applyFill="1" applyAlignment="1">
      <alignment horizontal="center"/>
    </xf>
    <xf numFmtId="0" fontId="3" fillId="4" borderId="8" xfId="1" applyFont="1" applyFill="1" applyBorder="1" applyAlignment="1"/>
    <xf numFmtId="1" fontId="2" fillId="0" borderId="6" xfId="0" applyNumberFormat="1" applyFont="1" applyBorder="1" applyAlignment="1">
      <alignment horizontal="center"/>
    </xf>
    <xf numFmtId="2" fontId="1" fillId="4" borderId="6" xfId="0" applyNumberFormat="1" applyFont="1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1" xfId="0" applyBorder="1" applyAlignment="1">
      <alignment horizontal="left" wrapText="1"/>
    </xf>
    <xf numFmtId="0" fontId="0" fillId="0" borderId="10" xfId="0" applyBorder="1" applyAlignment="1">
      <alignment horizontal="left" wrapText="1"/>
    </xf>
    <xf numFmtId="165" fontId="4" fillId="4" borderId="6" xfId="0" applyNumberFormat="1" applyFont="1" applyFill="1" applyBorder="1" applyAlignment="1">
      <alignment horizontal="center"/>
    </xf>
    <xf numFmtId="0" fontId="0" fillId="0" borderId="6" xfId="0" quotePrefix="1" applyBorder="1" applyAlignment="1">
      <alignment horizontal="center"/>
    </xf>
    <xf numFmtId="0" fontId="0" fillId="0" borderId="7" xfId="0" quotePrefix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0" fontId="5" fillId="0" borderId="5" xfId="1" applyFont="1" applyBorder="1" applyAlignment="1">
      <alignment horizontal="center"/>
    </xf>
    <xf numFmtId="164" fontId="5" fillId="6" borderId="0" xfId="0" applyNumberFormat="1" applyFont="1" applyFill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164" fontId="6" fillId="0" borderId="2" xfId="0" applyNumberFormat="1" applyFont="1" applyBorder="1" applyAlignment="1">
      <alignment horizontal="center"/>
    </xf>
    <xf numFmtId="164" fontId="6" fillId="0" borderId="0" xfId="0" applyNumberFormat="1" applyFont="1" applyAlignment="1">
      <alignment horizontal="center"/>
    </xf>
    <xf numFmtId="164" fontId="6" fillId="0" borderId="6" xfId="0" applyNumberFormat="1" applyFont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164" fontId="1" fillId="3" borderId="2" xfId="0" applyNumberFormat="1" applyFont="1" applyFill="1" applyBorder="1" applyAlignment="1">
      <alignment horizontal="center"/>
    </xf>
    <xf numFmtId="164" fontId="1" fillId="3" borderId="0" xfId="0" applyNumberFormat="1" applyFont="1" applyFill="1" applyAlignment="1">
      <alignment horizontal="center"/>
    </xf>
    <xf numFmtId="164" fontId="1" fillId="3" borderId="6" xfId="0" applyNumberFormat="1" applyFont="1" applyFill="1" applyBorder="1" applyAlignment="1">
      <alignment horizontal="center"/>
    </xf>
    <xf numFmtId="164" fontId="1" fillId="6" borderId="2" xfId="0" applyNumberFormat="1" applyFont="1" applyFill="1" applyBorder="1" applyAlignment="1">
      <alignment horizontal="center"/>
    </xf>
    <xf numFmtId="164" fontId="1" fillId="6" borderId="0" xfId="0" applyNumberFormat="1" applyFont="1" applyFill="1" applyAlignment="1">
      <alignment horizontal="center"/>
    </xf>
    <xf numFmtId="0" fontId="1" fillId="0" borderId="10" xfId="0" applyFont="1" applyBorder="1" applyAlignment="1">
      <alignment horizontal="center"/>
    </xf>
    <xf numFmtId="164" fontId="1" fillId="6" borderId="6" xfId="0" applyNumberFormat="1" applyFont="1" applyFill="1" applyBorder="1" applyAlignment="1">
      <alignment horizontal="center"/>
    </xf>
    <xf numFmtId="0" fontId="11" fillId="0" borderId="2" xfId="0" applyFont="1" applyBorder="1"/>
    <xf numFmtId="164" fontId="11" fillId="0" borderId="2" xfId="0" applyNumberFormat="1" applyFont="1" applyBorder="1" applyAlignment="1">
      <alignment horizontal="center"/>
    </xf>
    <xf numFmtId="164" fontId="11" fillId="0" borderId="6" xfId="0" applyNumberFormat="1" applyFont="1" applyBorder="1" applyAlignment="1">
      <alignment horizontal="center"/>
    </xf>
    <xf numFmtId="0" fontId="10" fillId="0" borderId="6" xfId="0" applyFont="1" applyBorder="1" applyAlignment="1">
      <alignment horizontal="left"/>
    </xf>
    <xf numFmtId="2" fontId="0" fillId="4" borderId="6" xfId="0" applyNumberFormat="1" applyFill="1" applyBorder="1" applyAlignment="1">
      <alignment horizontal="center"/>
    </xf>
    <xf numFmtId="0" fontId="1" fillId="0" borderId="10" xfId="1" applyFont="1" applyBorder="1" applyAlignment="1"/>
    <xf numFmtId="0" fontId="1" fillId="3" borderId="0" xfId="0" applyFont="1" applyFill="1"/>
    <xf numFmtId="0" fontId="1" fillId="3" borderId="2" xfId="0" applyFont="1" applyFill="1" applyBorder="1"/>
    <xf numFmtId="2" fontId="1" fillId="3" borderId="2" xfId="0" applyNumberFormat="1" applyFont="1" applyFill="1" applyBorder="1" applyAlignment="1">
      <alignment horizontal="center"/>
    </xf>
    <xf numFmtId="2" fontId="1" fillId="3" borderId="0" xfId="0" applyNumberFormat="1" applyFont="1" applyFill="1" applyAlignment="1">
      <alignment horizontal="center"/>
    </xf>
    <xf numFmtId="2" fontId="1" fillId="5" borderId="10" xfId="1" applyNumberFormat="1" applyFont="1" applyFill="1" applyBorder="1" applyAlignment="1">
      <alignment horizontal="center"/>
    </xf>
    <xf numFmtId="165" fontId="1" fillId="0" borderId="2" xfId="0" applyNumberFormat="1" applyFont="1" applyBorder="1" applyAlignment="1">
      <alignment horizontal="center"/>
    </xf>
    <xf numFmtId="165" fontId="1" fillId="0" borderId="0" xfId="0" applyNumberFormat="1" applyFont="1" applyAlignment="1">
      <alignment horizontal="center"/>
    </xf>
    <xf numFmtId="0" fontId="0" fillId="0" borderId="11" xfId="0" applyBorder="1" applyAlignment="1">
      <alignment horizontal="center"/>
    </xf>
    <xf numFmtId="2" fontId="1" fillId="0" borderId="8" xfId="0" applyNumberFormat="1" applyFont="1" applyBorder="1" applyAlignment="1">
      <alignment horizontal="center"/>
    </xf>
    <xf numFmtId="2" fontId="1" fillId="0" borderId="4" xfId="0" applyNumberFormat="1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2" fontId="1" fillId="2" borderId="2" xfId="0" applyNumberFormat="1" applyFont="1" applyFill="1" applyBorder="1" applyAlignment="1">
      <alignment horizontal="center"/>
    </xf>
    <xf numFmtId="2" fontId="1" fillId="2" borderId="0" xfId="0" applyNumberFormat="1" applyFont="1" applyFill="1" applyAlignment="1">
      <alignment horizontal="center"/>
    </xf>
    <xf numFmtId="2" fontId="1" fillId="0" borderId="6" xfId="0" applyNumberFormat="1" applyFont="1" applyBorder="1" applyAlignment="1">
      <alignment horizontal="center"/>
    </xf>
    <xf numFmtId="0" fontId="1" fillId="3" borderId="6" xfId="0" applyFont="1" applyFill="1" applyBorder="1"/>
    <xf numFmtId="0" fontId="1" fillId="3" borderId="10" xfId="1" applyFont="1" applyFill="1" applyBorder="1" applyAlignment="1"/>
    <xf numFmtId="1" fontId="1" fillId="2" borderId="2" xfId="0" applyNumberFormat="1" applyFont="1" applyFill="1" applyBorder="1" applyAlignment="1">
      <alignment horizontal="center"/>
    </xf>
    <xf numFmtId="1" fontId="1" fillId="2" borderId="0" xfId="0" applyNumberFormat="1" applyFont="1" applyFill="1" applyAlignment="1">
      <alignment horizontal="center"/>
    </xf>
    <xf numFmtId="1" fontId="1" fillId="2" borderId="6" xfId="0" applyNumberFormat="1" applyFont="1" applyFill="1" applyBorder="1" applyAlignment="1">
      <alignment horizontal="center"/>
    </xf>
    <xf numFmtId="165" fontId="4" fillId="3" borderId="2" xfId="0" applyNumberFormat="1" applyFont="1" applyFill="1" applyBorder="1" applyAlignment="1">
      <alignment horizontal="center"/>
    </xf>
    <xf numFmtId="165" fontId="4" fillId="3" borderId="0" xfId="0" applyNumberFormat="1" applyFont="1" applyFill="1" applyAlignment="1">
      <alignment horizontal="center"/>
    </xf>
    <xf numFmtId="165" fontId="4" fillId="3" borderId="6" xfId="0" applyNumberFormat="1" applyFont="1" applyFill="1" applyBorder="1" applyAlignment="1">
      <alignment horizontal="center"/>
    </xf>
    <xf numFmtId="1" fontId="1" fillId="0" borderId="0" xfId="0" applyNumberFormat="1" applyFont="1" applyAlignment="1">
      <alignment horizontal="center"/>
    </xf>
    <xf numFmtId="1" fontId="1" fillId="0" borderId="6" xfId="0" applyNumberFormat="1" applyFont="1" applyBorder="1" applyAlignment="1">
      <alignment horizontal="center"/>
    </xf>
    <xf numFmtId="165" fontId="1" fillId="3" borderId="2" xfId="0" applyNumberFormat="1" applyFont="1" applyFill="1" applyBorder="1" applyAlignment="1">
      <alignment horizontal="center"/>
    </xf>
    <xf numFmtId="165" fontId="1" fillId="3" borderId="0" xfId="0" applyNumberFormat="1" applyFont="1" applyFill="1" applyAlignment="1">
      <alignment horizontal="center"/>
    </xf>
    <xf numFmtId="165" fontId="1" fillId="3" borderId="6" xfId="0" applyNumberFormat="1" applyFont="1" applyFill="1" applyBorder="1" applyAlignment="1">
      <alignment horizontal="center"/>
    </xf>
    <xf numFmtId="0" fontId="7" fillId="0" borderId="8" xfId="0" applyFont="1" applyBorder="1"/>
    <xf numFmtId="0" fontId="4" fillId="0" borderId="10" xfId="0" applyFont="1" applyBorder="1"/>
    <xf numFmtId="0" fontId="1" fillId="0" borderId="10" xfId="0" applyFont="1" applyBorder="1"/>
    <xf numFmtId="0" fontId="5" fillId="0" borderId="11" xfId="0" applyFont="1" applyBorder="1"/>
    <xf numFmtId="0" fontId="8" fillId="0" borderId="2" xfId="0" applyFont="1" applyBorder="1" applyAlignment="1">
      <alignment horizontal="center" wrapText="1"/>
    </xf>
    <xf numFmtId="0" fontId="8" fillId="0" borderId="0" xfId="0" applyFont="1" applyAlignment="1">
      <alignment horizontal="center" wrapText="1"/>
    </xf>
    <xf numFmtId="0" fontId="8" fillId="0" borderId="6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</cellXfs>
  <cellStyles count="3">
    <cellStyle name="Normal" xfId="0" builtinId="0"/>
    <cellStyle name="常规 2" xfId="1" xr:uid="{00000000-0005-0000-0000-000001000000}"/>
    <cellStyle name="常规 3" xfId="2" xr:uid="{E4BD4F84-EE41-4BF7-A2E6-2C0617D743B5}"/>
  </cellStyles>
  <dxfs count="17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workbookViewId="0">
      <selection activeCell="B2" sqref="B2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4" width="9.7109375" style="5" customWidth="1"/>
    <col min="5" max="5" width="12" style="5" customWidth="1"/>
    <col min="6" max="6" width="23.7109375" style="20" customWidth="1"/>
    <col min="7" max="7" width="9.7109375" customWidth="1"/>
    <col min="8" max="8" width="32.7109375" style="12" customWidth="1"/>
  </cols>
  <sheetData>
    <row r="1" spans="1:8">
      <c r="A1" s="32" t="s">
        <v>39</v>
      </c>
    </row>
    <row r="3" spans="1:8">
      <c r="A3" s="32" t="s">
        <v>41</v>
      </c>
      <c r="B3" t="s">
        <v>73</v>
      </c>
    </row>
    <row r="4" spans="1:8">
      <c r="A4" s="32"/>
      <c r="F4"/>
      <c r="H4"/>
    </row>
    <row r="5" spans="1:8">
      <c r="A5" s="32"/>
      <c r="F5"/>
      <c r="H5"/>
    </row>
    <row r="6" spans="1:8">
      <c r="C6" s="32" t="s">
        <v>27</v>
      </c>
      <c r="D6" s="3">
        <v>38.133000000000003</v>
      </c>
      <c r="E6" s="3">
        <v>38.533000000000001</v>
      </c>
      <c r="F6" s="32" t="s">
        <v>28</v>
      </c>
      <c r="H6"/>
    </row>
    <row r="7" spans="1:8">
      <c r="A7" s="32" t="s">
        <v>26</v>
      </c>
      <c r="B7" t="s">
        <v>45</v>
      </c>
      <c r="C7" t="s">
        <v>127</v>
      </c>
      <c r="D7" s="5" t="s">
        <v>125</v>
      </c>
      <c r="E7" s="5" t="s">
        <v>126</v>
      </c>
      <c r="F7" t="s">
        <v>46</v>
      </c>
      <c r="H7"/>
    </row>
    <row r="8" spans="1:8">
      <c r="F8"/>
      <c r="H8"/>
    </row>
    <row r="9" spans="1:8">
      <c r="F9"/>
      <c r="H9"/>
    </row>
    <row r="10" spans="1:8">
      <c r="H10"/>
    </row>
    <row r="11" spans="1:8">
      <c r="F11"/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67"/>
  <sheetViews>
    <sheetView tabSelected="1" zoomScaleNormal="100" workbookViewId="0"/>
  </sheetViews>
  <sheetFormatPr defaultRowHeight="12.75"/>
  <cols>
    <col min="1" max="1" width="37.28515625" customWidth="1"/>
    <col min="2" max="3" width="11.7109375" customWidth="1"/>
    <col min="4" max="15" width="7.7109375" customWidth="1"/>
    <col min="16" max="18" width="7.7109375" style="34" customWidth="1"/>
    <col min="19" max="21" width="7.7109375" customWidth="1"/>
    <col min="22" max="22" width="16.5703125" customWidth="1"/>
    <col min="23" max="23" width="40.7109375" style="12" customWidth="1"/>
  </cols>
  <sheetData>
    <row r="1" spans="1:23" ht="13.5" thickBot="1"/>
    <row r="2" spans="1:23">
      <c r="A2" s="1" t="s">
        <v>16</v>
      </c>
      <c r="B2" s="35"/>
      <c r="C2" s="166" t="s">
        <v>51</v>
      </c>
      <c r="D2" s="265" t="s">
        <v>121</v>
      </c>
      <c r="E2" s="266"/>
      <c r="F2" s="267"/>
      <c r="G2" s="266" t="s">
        <v>122</v>
      </c>
      <c r="H2" s="266"/>
      <c r="I2" s="268"/>
      <c r="J2" s="265" t="s">
        <v>123</v>
      </c>
      <c r="K2" s="266"/>
      <c r="L2" s="268"/>
      <c r="M2" s="265" t="s">
        <v>124</v>
      </c>
      <c r="N2" s="266"/>
      <c r="O2" s="268"/>
      <c r="P2" s="48"/>
      <c r="Q2" s="10"/>
      <c r="R2" s="10"/>
      <c r="S2" s="19"/>
      <c r="T2" s="19"/>
      <c r="U2" s="19"/>
      <c r="V2" s="53"/>
      <c r="W2" s="14" t="s">
        <v>0</v>
      </c>
    </row>
    <row r="3" spans="1:23">
      <c r="A3" s="2"/>
      <c r="B3" s="37" t="s">
        <v>1</v>
      </c>
      <c r="C3" s="3"/>
      <c r="D3" s="36" t="s">
        <v>30</v>
      </c>
      <c r="E3" s="3" t="s">
        <v>31</v>
      </c>
      <c r="F3" s="37" t="s">
        <v>74</v>
      </c>
      <c r="G3" s="3" t="s">
        <v>30</v>
      </c>
      <c r="H3" s="3" t="s">
        <v>31</v>
      </c>
      <c r="I3" s="3" t="s">
        <v>74</v>
      </c>
      <c r="J3" s="36" t="s">
        <v>30</v>
      </c>
      <c r="K3" s="3" t="s">
        <v>31</v>
      </c>
      <c r="L3" s="3" t="s">
        <v>74</v>
      </c>
      <c r="M3" s="36" t="s">
        <v>30</v>
      </c>
      <c r="N3" s="3" t="s">
        <v>31</v>
      </c>
      <c r="O3" s="3" t="s">
        <v>74</v>
      </c>
      <c r="P3" s="38"/>
      <c r="Q3" s="5"/>
      <c r="R3" s="5"/>
      <c r="S3" s="3"/>
      <c r="T3" s="3"/>
      <c r="U3" s="3"/>
      <c r="V3" s="37"/>
      <c r="W3" s="15"/>
    </row>
    <row r="4" spans="1:23" ht="12.75" customHeight="1">
      <c r="A4" s="154" t="s">
        <v>43</v>
      </c>
      <c r="B4" s="37"/>
      <c r="C4" s="3"/>
      <c r="D4" s="262" t="s">
        <v>44</v>
      </c>
      <c r="E4" s="263"/>
      <c r="F4" s="264"/>
      <c r="G4" s="263" t="s">
        <v>44</v>
      </c>
      <c r="H4" s="263"/>
      <c r="I4" s="264"/>
      <c r="J4" s="262" t="s">
        <v>44</v>
      </c>
      <c r="K4" s="263"/>
      <c r="L4" s="264"/>
      <c r="M4" s="262" t="s">
        <v>44</v>
      </c>
      <c r="N4" s="263"/>
      <c r="O4" s="264"/>
      <c r="P4" s="65"/>
      <c r="Q4" s="60"/>
      <c r="R4" s="60"/>
      <c r="S4" s="3"/>
      <c r="T4" s="3"/>
      <c r="U4" s="3"/>
      <c r="V4" s="37"/>
      <c r="W4" s="16" t="s">
        <v>129</v>
      </c>
    </row>
    <row r="5" spans="1:23" ht="12.75" customHeight="1">
      <c r="A5" s="4" t="s">
        <v>47</v>
      </c>
      <c r="B5" s="39" t="s">
        <v>48</v>
      </c>
      <c r="C5" s="5"/>
      <c r="D5" s="158">
        <v>15</v>
      </c>
      <c r="E5" s="189">
        <v>15</v>
      </c>
      <c r="F5" s="200">
        <f t="shared" ref="F5:O7" si="0">$D5</f>
        <v>15</v>
      </c>
      <c r="G5" s="159">
        <v>15</v>
      </c>
      <c r="H5" s="189">
        <f t="shared" si="0"/>
        <v>15</v>
      </c>
      <c r="I5" s="189">
        <f t="shared" si="0"/>
        <v>15</v>
      </c>
      <c r="J5" s="158">
        <f t="shared" si="0"/>
        <v>15</v>
      </c>
      <c r="K5" s="159">
        <f t="shared" si="0"/>
        <v>15</v>
      </c>
      <c r="L5" s="159">
        <f t="shared" si="0"/>
        <v>15</v>
      </c>
      <c r="M5" s="158">
        <f t="shared" si="0"/>
        <v>15</v>
      </c>
      <c r="N5" s="159">
        <f t="shared" si="0"/>
        <v>15</v>
      </c>
      <c r="O5" s="159">
        <f t="shared" si="0"/>
        <v>15</v>
      </c>
      <c r="P5" s="65"/>
      <c r="Q5" s="60"/>
      <c r="R5" s="60"/>
      <c r="S5" s="3"/>
      <c r="T5" s="3"/>
      <c r="U5" s="3"/>
      <c r="V5" s="37"/>
      <c r="W5" s="16" t="s">
        <v>130</v>
      </c>
    </row>
    <row r="6" spans="1:23" ht="12.75" customHeight="1">
      <c r="A6" s="4" t="s">
        <v>58</v>
      </c>
      <c r="B6" s="39" t="s">
        <v>48</v>
      </c>
      <c r="C6" s="5"/>
      <c r="D6" s="158">
        <f>12*D5</f>
        <v>180</v>
      </c>
      <c r="E6" s="189">
        <f>12*E5</f>
        <v>180</v>
      </c>
      <c r="F6" s="200">
        <f t="shared" ref="F6:L8" si="1">$D6</f>
        <v>180</v>
      </c>
      <c r="G6" s="159">
        <f>12*G5</f>
        <v>180</v>
      </c>
      <c r="H6" s="189">
        <f t="shared" si="1"/>
        <v>180</v>
      </c>
      <c r="I6" s="189">
        <f t="shared" si="1"/>
        <v>180</v>
      </c>
      <c r="J6" s="158">
        <f t="shared" si="1"/>
        <v>180</v>
      </c>
      <c r="K6" s="159">
        <f t="shared" si="1"/>
        <v>180</v>
      </c>
      <c r="L6" s="159">
        <f t="shared" si="1"/>
        <v>180</v>
      </c>
      <c r="M6" s="158">
        <f t="shared" si="0"/>
        <v>180</v>
      </c>
      <c r="N6" s="159">
        <f t="shared" si="0"/>
        <v>180</v>
      </c>
      <c r="O6" s="159">
        <f t="shared" si="0"/>
        <v>180</v>
      </c>
      <c r="P6" s="65"/>
      <c r="Q6" s="60"/>
      <c r="R6" s="60"/>
      <c r="S6" s="3"/>
      <c r="T6" s="3"/>
      <c r="U6" s="3"/>
      <c r="V6" s="37"/>
      <c r="W6" s="16" t="s">
        <v>59</v>
      </c>
    </row>
    <row r="7" spans="1:23" ht="12.75" customHeight="1">
      <c r="A7" s="4" t="s">
        <v>49</v>
      </c>
      <c r="B7" s="39" t="s">
        <v>50</v>
      </c>
      <c r="C7" s="5"/>
      <c r="D7" s="158">
        <v>10</v>
      </c>
      <c r="E7" s="189">
        <v>10</v>
      </c>
      <c r="F7" s="200">
        <f t="shared" si="1"/>
        <v>10</v>
      </c>
      <c r="G7" s="159">
        <v>10</v>
      </c>
      <c r="H7" s="189">
        <f t="shared" si="1"/>
        <v>10</v>
      </c>
      <c r="I7" s="189">
        <f t="shared" si="1"/>
        <v>10</v>
      </c>
      <c r="J7" s="158">
        <f t="shared" si="0"/>
        <v>10</v>
      </c>
      <c r="K7" s="159">
        <f t="shared" si="0"/>
        <v>10</v>
      </c>
      <c r="L7" s="159">
        <f t="shared" si="0"/>
        <v>10</v>
      </c>
      <c r="M7" s="158">
        <f t="shared" si="0"/>
        <v>10</v>
      </c>
      <c r="N7" s="159">
        <f t="shared" si="0"/>
        <v>10</v>
      </c>
      <c r="O7" s="159">
        <f t="shared" si="0"/>
        <v>10</v>
      </c>
      <c r="P7" s="65"/>
      <c r="Q7" s="60"/>
      <c r="R7" s="60"/>
      <c r="S7" s="3"/>
      <c r="T7" s="3"/>
      <c r="U7" s="3"/>
      <c r="V7" s="37"/>
      <c r="W7" s="16" t="s">
        <v>131</v>
      </c>
    </row>
    <row r="8" spans="1:23" ht="12.75" customHeight="1">
      <c r="A8" s="4" t="s">
        <v>61</v>
      </c>
      <c r="B8" s="39"/>
      <c r="C8" s="5"/>
      <c r="D8" s="158">
        <v>52</v>
      </c>
      <c r="E8" s="189">
        <v>52</v>
      </c>
      <c r="F8" s="200">
        <f t="shared" si="1"/>
        <v>52</v>
      </c>
      <c r="G8" s="159">
        <v>52</v>
      </c>
      <c r="H8" s="189">
        <f t="shared" si="1"/>
        <v>52</v>
      </c>
      <c r="I8" s="189">
        <f t="shared" si="1"/>
        <v>52</v>
      </c>
      <c r="J8" s="158">
        <f t="shared" si="1"/>
        <v>52</v>
      </c>
      <c r="K8" s="159">
        <f t="shared" si="1"/>
        <v>52</v>
      </c>
      <c r="L8" s="159">
        <f t="shared" si="1"/>
        <v>52</v>
      </c>
      <c r="M8" s="158">
        <f t="shared" ref="M8:O8" si="2">$D8</f>
        <v>52</v>
      </c>
      <c r="N8" s="159">
        <f t="shared" si="2"/>
        <v>52</v>
      </c>
      <c r="O8" s="159">
        <f t="shared" si="2"/>
        <v>52</v>
      </c>
      <c r="P8" s="65"/>
      <c r="Q8" s="60"/>
      <c r="R8" s="60"/>
      <c r="S8" s="3"/>
      <c r="T8" s="3"/>
      <c r="U8" s="3"/>
      <c r="V8" s="37"/>
      <c r="W8" s="16" t="s">
        <v>131</v>
      </c>
    </row>
    <row r="9" spans="1:23">
      <c r="A9" s="4" t="s">
        <v>32</v>
      </c>
      <c r="B9" s="39" t="s">
        <v>2</v>
      </c>
      <c r="C9" s="5"/>
      <c r="D9" s="155">
        <v>-80.180000000000007</v>
      </c>
      <c r="E9" s="157">
        <v>-106</v>
      </c>
      <c r="F9" s="201">
        <v>-116</v>
      </c>
      <c r="G9" s="157">
        <v>-80.180000000000007</v>
      </c>
      <c r="H9" s="157">
        <v>-106</v>
      </c>
      <c r="I9" s="156">
        <v>-116</v>
      </c>
      <c r="J9" s="38"/>
      <c r="K9" s="5"/>
      <c r="L9" s="5"/>
      <c r="M9" s="38"/>
      <c r="N9" s="5"/>
      <c r="O9" s="5"/>
      <c r="P9" s="66"/>
      <c r="Q9" s="49"/>
      <c r="R9" s="49"/>
      <c r="S9" s="5"/>
      <c r="T9" s="5"/>
      <c r="U9" s="5"/>
      <c r="V9" s="39"/>
      <c r="W9" s="16" t="s">
        <v>131</v>
      </c>
    </row>
    <row r="10" spans="1:23">
      <c r="A10" s="4" t="s">
        <v>3</v>
      </c>
      <c r="B10" s="39" t="s">
        <v>4</v>
      </c>
      <c r="C10" s="5"/>
      <c r="D10" s="38"/>
      <c r="E10" s="5"/>
      <c r="F10" s="39"/>
      <c r="G10" s="5"/>
      <c r="H10" s="5"/>
      <c r="I10" s="5"/>
      <c r="J10" s="155">
        <v>-1.75</v>
      </c>
      <c r="K10" s="157">
        <v>-1.75</v>
      </c>
      <c r="L10" s="157">
        <v>3</v>
      </c>
      <c r="M10" s="155">
        <v>-1.75</v>
      </c>
      <c r="N10" s="157">
        <v>-1.75</v>
      </c>
      <c r="O10" s="157">
        <v>-1.75</v>
      </c>
      <c r="P10" s="67"/>
      <c r="Q10" s="63"/>
      <c r="R10" s="63"/>
      <c r="S10" s="5"/>
      <c r="T10" s="5"/>
      <c r="U10" s="5"/>
      <c r="V10" s="39"/>
      <c r="W10" s="16" t="s">
        <v>131</v>
      </c>
    </row>
    <row r="11" spans="1:23">
      <c r="A11" s="4"/>
      <c r="B11" s="39"/>
      <c r="C11" s="5"/>
      <c r="D11" s="38"/>
      <c r="E11" s="5"/>
      <c r="F11" s="39"/>
      <c r="G11" s="5"/>
      <c r="H11" s="5"/>
      <c r="I11" s="5"/>
      <c r="J11" s="40"/>
      <c r="K11" s="8"/>
      <c r="L11" s="8"/>
      <c r="M11" s="40"/>
      <c r="N11" s="8"/>
      <c r="O11" s="8"/>
      <c r="P11" s="66"/>
      <c r="Q11" s="49"/>
      <c r="R11" s="49"/>
      <c r="S11" s="5"/>
      <c r="T11" s="5"/>
      <c r="U11" s="5"/>
      <c r="V11" s="39"/>
      <c r="W11" s="16"/>
    </row>
    <row r="12" spans="1:23" ht="13.5" thickBot="1">
      <c r="A12" s="199" t="s">
        <v>128</v>
      </c>
      <c r="B12" s="168"/>
      <c r="C12" s="167"/>
      <c r="D12" s="202"/>
      <c r="E12" s="11"/>
      <c r="F12" s="47"/>
      <c r="G12" s="11"/>
      <c r="H12" s="11"/>
      <c r="I12" s="11"/>
      <c r="J12" s="42"/>
      <c r="K12" s="13"/>
      <c r="L12" s="13"/>
      <c r="M12" s="42"/>
      <c r="N12" s="13"/>
      <c r="O12" s="13"/>
      <c r="P12" s="68"/>
      <c r="Q12" s="59"/>
      <c r="R12" s="59"/>
      <c r="S12" s="11"/>
      <c r="T12" s="11"/>
      <c r="U12" s="11"/>
      <c r="V12" s="47"/>
      <c r="W12" s="17"/>
    </row>
    <row r="13" spans="1:23">
      <c r="A13" s="33"/>
      <c r="B13" s="10"/>
      <c r="C13" s="5"/>
      <c r="D13" s="5"/>
      <c r="E13" s="5"/>
      <c r="F13" s="5"/>
      <c r="G13" s="5"/>
      <c r="H13" s="5"/>
      <c r="I13" s="5"/>
      <c r="J13" s="8"/>
      <c r="K13" s="8"/>
      <c r="L13" s="8"/>
      <c r="M13" s="8"/>
      <c r="N13" s="8"/>
      <c r="O13" s="8"/>
      <c r="P13" s="49"/>
      <c r="Q13" s="49"/>
      <c r="R13" s="49"/>
      <c r="S13" s="5"/>
      <c r="T13" s="5"/>
      <c r="U13" s="5"/>
      <c r="V13" s="5"/>
    </row>
    <row r="14" spans="1:23" ht="13.5" thickBot="1">
      <c r="B14" s="5"/>
      <c r="C14" s="5"/>
      <c r="D14" s="11"/>
      <c r="E14" s="11"/>
      <c r="F14" s="5"/>
      <c r="G14" s="11"/>
      <c r="H14" s="5"/>
      <c r="I14" s="5"/>
      <c r="J14" s="8"/>
      <c r="K14" s="8"/>
      <c r="L14" s="8"/>
      <c r="M14" s="8"/>
      <c r="N14" s="8"/>
      <c r="O14" s="8"/>
      <c r="P14" s="49"/>
      <c r="Q14" s="49"/>
      <c r="R14" s="49"/>
      <c r="S14" s="5"/>
      <c r="T14" s="5"/>
      <c r="U14" s="5"/>
      <c r="V14" s="5"/>
    </row>
    <row r="15" spans="1:23">
      <c r="A15" s="1" t="s">
        <v>14</v>
      </c>
      <c r="B15" s="52"/>
      <c r="C15" s="10"/>
      <c r="D15" s="265" t="s">
        <v>121</v>
      </c>
      <c r="E15" s="266"/>
      <c r="F15" s="268"/>
      <c r="G15" s="265" t="s">
        <v>122</v>
      </c>
      <c r="H15" s="266"/>
      <c r="I15" s="268"/>
      <c r="J15" s="265" t="s">
        <v>123</v>
      </c>
      <c r="K15" s="266"/>
      <c r="L15" s="268"/>
      <c r="M15" s="265" t="s">
        <v>124</v>
      </c>
      <c r="N15" s="266"/>
      <c r="O15" s="268"/>
      <c r="P15" s="48"/>
      <c r="Q15" s="10"/>
      <c r="R15" s="10"/>
      <c r="S15" s="10"/>
      <c r="T15" s="10"/>
      <c r="U15" s="10"/>
      <c r="V15" s="52"/>
      <c r="W15" s="21"/>
    </row>
    <row r="16" spans="1:23">
      <c r="A16" s="51"/>
      <c r="B16" s="39"/>
      <c r="C16" s="5"/>
      <c r="D16" s="36" t="s">
        <v>30</v>
      </c>
      <c r="E16" s="3" t="s">
        <v>31</v>
      </c>
      <c r="F16" s="3" t="s">
        <v>74</v>
      </c>
      <c r="G16" s="36" t="s">
        <v>30</v>
      </c>
      <c r="H16" s="3" t="s">
        <v>31</v>
      </c>
      <c r="I16" s="3" t="s">
        <v>74</v>
      </c>
      <c r="J16" s="36" t="s">
        <v>30</v>
      </c>
      <c r="K16" s="3" t="s">
        <v>31</v>
      </c>
      <c r="L16" s="3" t="s">
        <v>74</v>
      </c>
      <c r="M16" s="36" t="s">
        <v>30</v>
      </c>
      <c r="N16" s="3" t="s">
        <v>31</v>
      </c>
      <c r="O16" s="3" t="s">
        <v>74</v>
      </c>
      <c r="P16" s="38"/>
      <c r="Q16" s="5"/>
      <c r="R16" s="5"/>
      <c r="S16" s="5"/>
      <c r="T16" s="5"/>
      <c r="U16" s="5"/>
      <c r="V16" s="39"/>
      <c r="W16" s="16"/>
    </row>
    <row r="17" spans="1:23">
      <c r="A17" s="4" t="s">
        <v>6</v>
      </c>
      <c r="B17" s="39" t="s">
        <v>55</v>
      </c>
      <c r="C17" s="5"/>
      <c r="D17" s="46">
        <f t="shared" ref="D17:I17" si="3">(10^12)*(10^-3)*10^(D9/10)*D5/15</f>
        <v>9.5940063151592962</v>
      </c>
      <c r="E17" s="7">
        <f t="shared" si="3"/>
        <v>2.511886431509576E-2</v>
      </c>
      <c r="F17" s="7">
        <f t="shared" si="3"/>
        <v>2.5118864315095729E-3</v>
      </c>
      <c r="G17" s="46">
        <f t="shared" si="3"/>
        <v>9.5940063151592962</v>
      </c>
      <c r="H17" s="7">
        <f t="shared" si="3"/>
        <v>2.511886431509576E-2</v>
      </c>
      <c r="I17" s="7">
        <f t="shared" si="3"/>
        <v>2.5118864315095729E-3</v>
      </c>
      <c r="J17" s="46">
        <f t="shared" ref="J17:O17" si="4">(10^12)*(10^-3)*10^((D9+J10)/10)*J5/15</f>
        <v>6.4120957658515794</v>
      </c>
      <c r="K17" s="7">
        <f t="shared" si="4"/>
        <v>1.6788040181225542E-2</v>
      </c>
      <c r="L17" s="7">
        <f t="shared" si="4"/>
        <v>5.0118723362726943E-3</v>
      </c>
      <c r="M17" s="46">
        <f t="shared" si="4"/>
        <v>6.4120957658515794</v>
      </c>
      <c r="N17" s="7">
        <f t="shared" si="4"/>
        <v>1.6788040181225542E-2</v>
      </c>
      <c r="O17" s="7">
        <f t="shared" si="4"/>
        <v>1.6788040181225524E-3</v>
      </c>
      <c r="P17" s="46"/>
      <c r="Q17" s="7"/>
      <c r="R17" s="7"/>
      <c r="S17" s="7"/>
      <c r="T17" s="7"/>
      <c r="U17" s="7"/>
      <c r="V17" s="44"/>
      <c r="W17" s="16" t="s">
        <v>42</v>
      </c>
    </row>
    <row r="18" spans="1:23">
      <c r="A18" s="22" t="s">
        <v>96</v>
      </c>
      <c r="B18" s="39" t="s">
        <v>4</v>
      </c>
      <c r="C18" s="5"/>
      <c r="D18" s="38" t="s">
        <v>7</v>
      </c>
      <c r="E18" s="5" t="s">
        <v>7</v>
      </c>
      <c r="F18" s="5" t="s">
        <v>7</v>
      </c>
      <c r="G18" s="38" t="s">
        <v>7</v>
      </c>
      <c r="H18" s="5" t="s">
        <v>7</v>
      </c>
      <c r="I18" s="5" t="s">
        <v>7</v>
      </c>
      <c r="J18" s="57">
        <f t="shared" ref="J18:O18" si="5">10*LOG(J17/(D17))</f>
        <v>-1.7500000000000091</v>
      </c>
      <c r="K18" s="26">
        <f t="shared" si="5"/>
        <v>-1.7500000000000082</v>
      </c>
      <c r="L18" s="26">
        <f t="shared" si="5"/>
        <v>2.9999999999999876</v>
      </c>
      <c r="M18" s="57">
        <f t="shared" si="5"/>
        <v>-1.7500000000000091</v>
      </c>
      <c r="N18" s="26">
        <f t="shared" si="5"/>
        <v>-1.7500000000000082</v>
      </c>
      <c r="O18" s="26">
        <f t="shared" si="5"/>
        <v>-1.7500000000000082</v>
      </c>
      <c r="P18" s="57"/>
      <c r="Q18" s="26"/>
      <c r="R18" s="26"/>
      <c r="S18" s="8"/>
      <c r="T18" s="8"/>
      <c r="U18" s="8"/>
      <c r="V18" s="41"/>
      <c r="W18" s="16" t="s">
        <v>97</v>
      </c>
    </row>
    <row r="19" spans="1:23">
      <c r="A19" s="22" t="s">
        <v>109</v>
      </c>
      <c r="B19" s="39" t="s">
        <v>54</v>
      </c>
      <c r="C19" s="5"/>
      <c r="D19" s="38" t="s">
        <v>7</v>
      </c>
      <c r="E19" s="5" t="s">
        <v>7</v>
      </c>
      <c r="F19" s="5" t="s">
        <v>7</v>
      </c>
      <c r="G19" s="38" t="s">
        <v>7</v>
      </c>
      <c r="H19" s="5" t="s">
        <v>7</v>
      </c>
      <c r="I19" s="5" t="s">
        <v>7</v>
      </c>
      <c r="J19" s="57">
        <f t="shared" ref="J19:O19" si="6">D9+J10+10*LOG(J5/15)</f>
        <v>-81.93</v>
      </c>
      <c r="K19" s="26">
        <f t="shared" si="6"/>
        <v>-107.75</v>
      </c>
      <c r="L19" s="26">
        <f t="shared" si="6"/>
        <v>-113</v>
      </c>
      <c r="M19" s="57">
        <f t="shared" si="6"/>
        <v>-81.93</v>
      </c>
      <c r="N19" s="26">
        <f t="shared" si="6"/>
        <v>-107.75</v>
      </c>
      <c r="O19" s="26">
        <f t="shared" si="6"/>
        <v>-117.75</v>
      </c>
      <c r="P19" s="58"/>
      <c r="Q19" s="27"/>
      <c r="R19" s="27"/>
      <c r="S19" s="6"/>
      <c r="T19" s="6"/>
      <c r="U19" s="6"/>
      <c r="V19" s="69"/>
      <c r="W19" s="16" t="s">
        <v>83</v>
      </c>
    </row>
    <row r="20" spans="1:23">
      <c r="A20" s="22" t="s">
        <v>75</v>
      </c>
      <c r="B20" s="39" t="s">
        <v>4</v>
      </c>
      <c r="C20" s="5"/>
      <c r="D20" s="38"/>
      <c r="E20" s="5"/>
      <c r="F20" s="5"/>
      <c r="G20" s="38"/>
      <c r="H20" s="5"/>
      <c r="I20" s="5"/>
      <c r="J20" s="190">
        <f t="shared" ref="J20:O20" si="7">10*LOG(J17/(D17+J17))+10*LOG((J5*10^3)/(J6*10^3))</f>
        <v>-14.764668283842976</v>
      </c>
      <c r="K20" s="26">
        <f t="shared" si="7"/>
        <v>-14.764668283842974</v>
      </c>
      <c r="L20" s="26">
        <f t="shared" si="7"/>
        <v>-12.556161084841106</v>
      </c>
      <c r="M20" s="57">
        <f t="shared" si="7"/>
        <v>-14.764668283842976</v>
      </c>
      <c r="N20" s="26">
        <f t="shared" si="7"/>
        <v>-14.764668283842974</v>
      </c>
      <c r="O20" s="26">
        <f t="shared" si="7"/>
        <v>-14.764668283842974</v>
      </c>
      <c r="P20" s="58"/>
      <c r="Q20" s="27"/>
      <c r="R20" s="27"/>
      <c r="S20" s="6"/>
      <c r="T20" s="6"/>
      <c r="U20" s="6"/>
      <c r="V20" s="69"/>
      <c r="W20" s="16"/>
    </row>
    <row r="21" spans="1:23" ht="13.5" thickBot="1">
      <c r="A21" s="24" t="s">
        <v>33</v>
      </c>
      <c r="B21" s="47" t="s">
        <v>60</v>
      </c>
      <c r="C21" s="11"/>
      <c r="D21" s="42">
        <f t="shared" ref="D21:I21" si="8">10*LOG((D17+J17)*10^-9)+10*LOG(D8*12)</f>
        <v>-50.005298279809068</v>
      </c>
      <c r="E21" s="13">
        <f t="shared" si="8"/>
        <v>-75.825298279809047</v>
      </c>
      <c r="F21" s="13">
        <f t="shared" si="8"/>
        <v>-83.283805478810933</v>
      </c>
      <c r="G21" s="42">
        <f t="shared" si="8"/>
        <v>-50.005298279809068</v>
      </c>
      <c r="H21" s="13">
        <f t="shared" si="8"/>
        <v>-75.825298279809047</v>
      </c>
      <c r="I21" s="13">
        <f t="shared" si="8"/>
        <v>-85.825298279809047</v>
      </c>
      <c r="J21" s="62" t="s">
        <v>7</v>
      </c>
      <c r="K21" s="11" t="s">
        <v>7</v>
      </c>
      <c r="L21" s="11" t="s">
        <v>7</v>
      </c>
      <c r="M21" s="62" t="s">
        <v>7</v>
      </c>
      <c r="N21" s="11" t="s">
        <v>7</v>
      </c>
      <c r="O21" s="11" t="s">
        <v>7</v>
      </c>
      <c r="P21" s="62"/>
      <c r="Q21" s="28"/>
      <c r="R21" s="28"/>
      <c r="S21" s="11"/>
      <c r="T21" s="11"/>
      <c r="U21" s="11"/>
      <c r="V21" s="47"/>
      <c r="W21" s="17" t="s">
        <v>34</v>
      </c>
    </row>
    <row r="22" spans="1:23">
      <c r="B22" s="5"/>
      <c r="C22" s="5"/>
      <c r="D22" s="5"/>
      <c r="E22" s="5"/>
      <c r="F22" s="5"/>
      <c r="G22" s="5"/>
      <c r="H22" s="5"/>
      <c r="I22" s="5"/>
      <c r="J22" s="26"/>
      <c r="K22" s="26"/>
      <c r="L22" s="26"/>
      <c r="M22" s="26"/>
      <c r="N22" s="26"/>
      <c r="O22" s="26"/>
      <c r="P22" s="49"/>
      <c r="Q22" s="49"/>
      <c r="R22" s="49"/>
      <c r="S22" s="5"/>
      <c r="T22" s="5"/>
      <c r="U22" s="5"/>
      <c r="V22" s="5"/>
    </row>
    <row r="23" spans="1:23" ht="13.5" thickBot="1">
      <c r="B23" s="5"/>
      <c r="C23" s="5"/>
      <c r="D23" s="5"/>
      <c r="E23" s="5"/>
      <c r="F23" s="5"/>
      <c r="G23" s="5"/>
      <c r="H23" s="5"/>
      <c r="I23" s="5"/>
      <c r="J23" s="9"/>
      <c r="K23" s="9"/>
      <c r="L23" s="9"/>
      <c r="M23" s="9"/>
      <c r="N23" s="9"/>
      <c r="O23" s="9"/>
      <c r="P23" s="49"/>
      <c r="Q23" s="49"/>
      <c r="R23" s="49"/>
      <c r="S23" s="5"/>
      <c r="T23" s="5"/>
      <c r="U23" s="5"/>
      <c r="V23" s="5"/>
    </row>
    <row r="24" spans="1:23" s="71" customFormat="1">
      <c r="A24" s="1" t="s">
        <v>15</v>
      </c>
      <c r="B24" s="74"/>
      <c r="C24" s="75"/>
      <c r="D24" s="265" t="s">
        <v>121</v>
      </c>
      <c r="E24" s="266"/>
      <c r="F24" s="269"/>
      <c r="G24" s="265" t="s">
        <v>122</v>
      </c>
      <c r="H24" s="266"/>
      <c r="I24" s="269"/>
      <c r="J24" s="265" t="s">
        <v>123</v>
      </c>
      <c r="K24" s="266"/>
      <c r="L24" s="269"/>
      <c r="M24" s="265" t="s">
        <v>124</v>
      </c>
      <c r="N24" s="266"/>
      <c r="O24" s="269"/>
      <c r="P24" s="265" t="s">
        <v>38</v>
      </c>
      <c r="Q24" s="266"/>
      <c r="R24" s="269"/>
      <c r="S24" s="76"/>
      <c r="T24" s="75"/>
      <c r="U24" s="75"/>
      <c r="V24" s="74"/>
      <c r="W24" s="100" t="s">
        <v>0</v>
      </c>
    </row>
    <row r="25" spans="1:23" s="71" customFormat="1">
      <c r="A25" s="2"/>
      <c r="B25" s="69"/>
      <c r="C25" s="6"/>
      <c r="D25" s="36" t="s">
        <v>30</v>
      </c>
      <c r="E25" s="3" t="s">
        <v>31</v>
      </c>
      <c r="F25" s="3" t="s">
        <v>74</v>
      </c>
      <c r="G25" s="36" t="s">
        <v>30</v>
      </c>
      <c r="H25" s="3" t="s">
        <v>31</v>
      </c>
      <c r="I25" s="3" t="s">
        <v>74</v>
      </c>
      <c r="J25" s="36" t="s">
        <v>30</v>
      </c>
      <c r="K25" s="3" t="s">
        <v>31</v>
      </c>
      <c r="L25" s="3" t="s">
        <v>74</v>
      </c>
      <c r="M25" s="36" t="s">
        <v>30</v>
      </c>
      <c r="N25" s="3" t="s">
        <v>31</v>
      </c>
      <c r="O25" s="3" t="s">
        <v>74</v>
      </c>
      <c r="P25" s="36" t="s">
        <v>30</v>
      </c>
      <c r="Q25" s="3" t="s">
        <v>31</v>
      </c>
      <c r="R25" s="3" t="s">
        <v>74</v>
      </c>
      <c r="S25" s="101"/>
      <c r="T25" s="6"/>
      <c r="U25" s="6"/>
      <c r="V25" s="69"/>
      <c r="W25" s="102"/>
    </row>
    <row r="26" spans="1:23" s="71" customFormat="1">
      <c r="A26" s="2" t="s">
        <v>35</v>
      </c>
      <c r="B26" s="103" t="s">
        <v>9</v>
      </c>
      <c r="C26" s="164"/>
      <c r="D26" s="160">
        <v>1.5</v>
      </c>
      <c r="E26" s="191">
        <v>1.5</v>
      </c>
      <c r="F26" s="27">
        <f t="shared" ref="F26:I27" si="9">$D26</f>
        <v>1.5</v>
      </c>
      <c r="G26" s="160">
        <v>1.5</v>
      </c>
      <c r="H26" s="27">
        <f t="shared" si="9"/>
        <v>1.5</v>
      </c>
      <c r="I26" s="27">
        <f t="shared" si="9"/>
        <v>1.5</v>
      </c>
      <c r="J26" s="101"/>
      <c r="K26" s="6"/>
      <c r="L26" s="6"/>
      <c r="M26" s="101"/>
      <c r="N26" s="6"/>
      <c r="O26" s="6"/>
      <c r="P26" s="101"/>
      <c r="Q26" s="6"/>
      <c r="R26" s="6"/>
      <c r="S26" s="101"/>
      <c r="T26" s="6"/>
      <c r="U26" s="6"/>
      <c r="V26" s="69"/>
      <c r="W26" s="102"/>
    </row>
    <row r="27" spans="1:23" s="71" customFormat="1" ht="15.75">
      <c r="A27" s="4" t="s">
        <v>56</v>
      </c>
      <c r="B27" s="103" t="s">
        <v>9</v>
      </c>
      <c r="C27" s="164"/>
      <c r="D27" s="160">
        <v>1.5</v>
      </c>
      <c r="E27" s="191">
        <v>1.5</v>
      </c>
      <c r="F27" s="27">
        <f t="shared" si="9"/>
        <v>1.5</v>
      </c>
      <c r="G27" s="160">
        <v>1.5</v>
      </c>
      <c r="H27" s="27">
        <f t="shared" ref="H27:I27" si="10">$D27</f>
        <v>1.5</v>
      </c>
      <c r="I27" s="27">
        <f t="shared" si="10"/>
        <v>1.5</v>
      </c>
      <c r="J27" s="101"/>
      <c r="K27" s="6"/>
      <c r="L27" s="6"/>
      <c r="M27" s="101"/>
      <c r="N27" s="6"/>
      <c r="O27" s="6"/>
      <c r="P27" s="101"/>
      <c r="Q27" s="6"/>
      <c r="R27" s="6"/>
      <c r="S27" s="101"/>
      <c r="T27" s="6"/>
      <c r="U27" s="6"/>
      <c r="V27" s="69"/>
      <c r="W27" s="102"/>
    </row>
    <row r="28" spans="1:23" s="71" customFormat="1">
      <c r="A28" s="2" t="s">
        <v>36</v>
      </c>
      <c r="B28" s="103" t="s">
        <v>9</v>
      </c>
      <c r="C28" s="164"/>
      <c r="D28" s="58"/>
      <c r="E28" s="27"/>
      <c r="F28" s="27"/>
      <c r="G28" s="58"/>
      <c r="H28" s="27"/>
      <c r="I28" s="27"/>
      <c r="J28" s="161">
        <v>0.3</v>
      </c>
      <c r="K28" s="27">
        <f>$J28</f>
        <v>0.3</v>
      </c>
      <c r="L28" s="27">
        <f>$J28</f>
        <v>0.3</v>
      </c>
      <c r="M28" s="161">
        <v>0.3</v>
      </c>
      <c r="N28" s="6">
        <f t="shared" ref="N28:O29" si="11">$M28</f>
        <v>0.3</v>
      </c>
      <c r="O28" s="6">
        <f t="shared" si="11"/>
        <v>0.3</v>
      </c>
      <c r="P28" s="101"/>
      <c r="Q28" s="6"/>
      <c r="R28" s="6"/>
      <c r="S28" s="101"/>
      <c r="T28" s="6"/>
      <c r="U28" s="6"/>
      <c r="V28" s="69"/>
      <c r="W28" s="102"/>
    </row>
    <row r="29" spans="1:23" s="71" customFormat="1" ht="15.75">
      <c r="A29" s="4" t="s">
        <v>57</v>
      </c>
      <c r="B29" s="103" t="s">
        <v>9</v>
      </c>
      <c r="C29" s="164"/>
      <c r="D29" s="58"/>
      <c r="E29" s="27"/>
      <c r="F29" s="27"/>
      <c r="G29" s="58"/>
      <c r="H29" s="27"/>
      <c r="I29" s="27"/>
      <c r="J29" s="161">
        <v>0.3</v>
      </c>
      <c r="K29" s="27">
        <f>$J29</f>
        <v>0.3</v>
      </c>
      <c r="L29" s="27">
        <f>$J29</f>
        <v>0.3</v>
      </c>
      <c r="M29" s="161">
        <v>0.3</v>
      </c>
      <c r="N29" s="6">
        <f t="shared" si="11"/>
        <v>0.3</v>
      </c>
      <c r="O29" s="6">
        <f t="shared" si="11"/>
        <v>0.3</v>
      </c>
      <c r="P29" s="101"/>
      <c r="Q29" s="6"/>
      <c r="R29" s="6"/>
      <c r="S29" s="101"/>
      <c r="T29" s="6"/>
      <c r="U29" s="6"/>
      <c r="V29" s="69"/>
      <c r="W29" s="102"/>
    </row>
    <row r="30" spans="1:23" s="71" customFormat="1" ht="25.5">
      <c r="A30" s="4" t="s">
        <v>134</v>
      </c>
      <c r="B30" s="206" t="s">
        <v>9</v>
      </c>
      <c r="C30" s="164"/>
      <c r="D30" s="58"/>
      <c r="E30" s="27"/>
      <c r="F30" s="27"/>
      <c r="G30" s="58"/>
      <c r="H30" s="27"/>
      <c r="I30" s="27"/>
      <c r="J30" s="58"/>
      <c r="K30" s="27"/>
      <c r="L30" s="27"/>
      <c r="M30" s="58"/>
      <c r="N30" s="27"/>
      <c r="O30" s="27"/>
      <c r="P30" s="160">
        <v>2.5</v>
      </c>
      <c r="Q30" s="191">
        <v>2.5</v>
      </c>
      <c r="R30" s="205">
        <v>2.5</v>
      </c>
      <c r="S30" s="101"/>
      <c r="T30" s="6"/>
      <c r="U30" s="6"/>
      <c r="V30" s="69"/>
      <c r="W30" s="204" t="s">
        <v>132</v>
      </c>
    </row>
    <row r="31" spans="1:23" s="71" customFormat="1" ht="26.25" thickBot="1">
      <c r="A31" s="24" t="s">
        <v>135</v>
      </c>
      <c r="B31" s="207" t="s">
        <v>9</v>
      </c>
      <c r="C31" s="165"/>
      <c r="D31" s="104"/>
      <c r="E31" s="105"/>
      <c r="F31" s="105"/>
      <c r="G31" s="104"/>
      <c r="H31" s="105"/>
      <c r="I31" s="105"/>
      <c r="J31" s="104"/>
      <c r="K31" s="105"/>
      <c r="L31" s="105"/>
      <c r="M31" s="104"/>
      <c r="N31" s="105"/>
      <c r="O31" s="105"/>
      <c r="P31" s="162">
        <v>3</v>
      </c>
      <c r="Q31" s="163">
        <v>3</v>
      </c>
      <c r="R31" s="163">
        <v>3</v>
      </c>
      <c r="S31" s="104"/>
      <c r="T31" s="105"/>
      <c r="U31" s="105"/>
      <c r="V31" s="106"/>
      <c r="W31" s="203" t="s">
        <v>133</v>
      </c>
    </row>
    <row r="32" spans="1:23" s="71" customFormat="1">
      <c r="A32" s="78"/>
      <c r="B32" s="79"/>
      <c r="C32" s="79"/>
      <c r="D32" s="80"/>
      <c r="E32" s="80"/>
      <c r="F32" s="80"/>
      <c r="G32" s="80"/>
      <c r="H32" s="80"/>
      <c r="I32" s="80"/>
      <c r="J32" s="80"/>
      <c r="K32" s="80"/>
      <c r="L32" s="80"/>
      <c r="M32" s="80"/>
      <c r="N32" s="80"/>
      <c r="O32" s="80"/>
      <c r="P32" s="70"/>
      <c r="Q32" s="70"/>
      <c r="R32" s="70"/>
      <c r="S32" s="80"/>
      <c r="T32" s="80"/>
      <c r="U32" s="80"/>
      <c r="V32" s="80"/>
      <c r="W32" s="81"/>
    </row>
    <row r="33" spans="1:23" s="71" customFormat="1" ht="13.5" thickBot="1"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2"/>
      <c r="R33" s="82"/>
      <c r="S33" s="82"/>
      <c r="T33" s="82"/>
      <c r="U33" s="82"/>
      <c r="V33" s="82"/>
      <c r="W33" s="83"/>
    </row>
    <row r="34" spans="1:23" s="71" customFormat="1">
      <c r="A34" s="1" t="s">
        <v>17</v>
      </c>
      <c r="B34" s="74"/>
      <c r="C34" s="169"/>
      <c r="D34" s="265" t="s">
        <v>121</v>
      </c>
      <c r="E34" s="266"/>
      <c r="F34" s="269"/>
      <c r="G34" s="265" t="s">
        <v>122</v>
      </c>
      <c r="H34" s="266"/>
      <c r="I34" s="270"/>
      <c r="J34" s="266" t="s">
        <v>123</v>
      </c>
      <c r="K34" s="266"/>
      <c r="L34" s="269"/>
      <c r="M34" s="265" t="s">
        <v>124</v>
      </c>
      <c r="N34" s="266"/>
      <c r="O34" s="269"/>
      <c r="P34" s="265" t="s">
        <v>38</v>
      </c>
      <c r="Q34" s="266"/>
      <c r="R34" s="270"/>
      <c r="S34" s="265" t="s">
        <v>29</v>
      </c>
      <c r="T34" s="266"/>
      <c r="U34" s="270"/>
      <c r="V34" s="209"/>
      <c r="W34" s="14" t="s">
        <v>0</v>
      </c>
    </row>
    <row r="35" spans="1:23" s="71" customFormat="1">
      <c r="A35" s="51"/>
      <c r="B35" s="69"/>
      <c r="C35" s="170"/>
      <c r="D35" s="36" t="s">
        <v>30</v>
      </c>
      <c r="E35" s="3" t="s">
        <v>31</v>
      </c>
      <c r="F35" s="3" t="s">
        <v>74</v>
      </c>
      <c r="G35" s="36" t="s">
        <v>30</v>
      </c>
      <c r="H35" s="3" t="s">
        <v>31</v>
      </c>
      <c r="I35" s="37" t="s">
        <v>74</v>
      </c>
      <c r="J35" s="3" t="s">
        <v>30</v>
      </c>
      <c r="K35" s="3" t="s">
        <v>31</v>
      </c>
      <c r="L35" s="3" t="s">
        <v>74</v>
      </c>
      <c r="M35" s="36" t="s">
        <v>30</v>
      </c>
      <c r="N35" s="3" t="s">
        <v>31</v>
      </c>
      <c r="O35" s="3" t="s">
        <v>74</v>
      </c>
      <c r="P35" s="36" t="s">
        <v>30</v>
      </c>
      <c r="Q35" s="3" t="s">
        <v>31</v>
      </c>
      <c r="R35" s="37" t="s">
        <v>74</v>
      </c>
      <c r="S35" s="36" t="s">
        <v>30</v>
      </c>
      <c r="T35" s="3" t="s">
        <v>31</v>
      </c>
      <c r="U35" s="37" t="s">
        <v>74</v>
      </c>
      <c r="V35" s="69"/>
      <c r="W35" s="15"/>
    </row>
    <row r="36" spans="1:23" s="71" customFormat="1">
      <c r="A36" s="151" t="s">
        <v>98</v>
      </c>
      <c r="B36" s="126" t="s">
        <v>8</v>
      </c>
      <c r="C36" s="171"/>
      <c r="D36" s="108">
        <v>0</v>
      </c>
      <c r="E36" s="110">
        <v>0</v>
      </c>
      <c r="F36" s="110">
        <v>0</v>
      </c>
      <c r="G36" s="108">
        <v>0</v>
      </c>
      <c r="H36" s="110">
        <v>0</v>
      </c>
      <c r="I36" s="111">
        <v>0</v>
      </c>
      <c r="J36" s="110">
        <v>1</v>
      </c>
      <c r="K36" s="110">
        <v>1</v>
      </c>
      <c r="L36" s="110">
        <v>1</v>
      </c>
      <c r="M36" s="108">
        <v>0</v>
      </c>
      <c r="N36" s="110">
        <v>0</v>
      </c>
      <c r="O36" s="110">
        <v>0</v>
      </c>
      <c r="P36" s="108"/>
      <c r="Q36" s="110"/>
      <c r="R36" s="111"/>
      <c r="S36" s="108"/>
      <c r="T36" s="110"/>
      <c r="U36" s="111"/>
      <c r="V36" s="111"/>
      <c r="W36" s="128" t="s">
        <v>21</v>
      </c>
    </row>
    <row r="37" spans="1:23" s="71" customFormat="1">
      <c r="A37" s="152" t="s">
        <v>99</v>
      </c>
      <c r="B37" s="126" t="s">
        <v>4</v>
      </c>
      <c r="C37" s="171"/>
      <c r="D37" s="192">
        <f t="shared" ref="D37:I37" si="12">D27*D36</f>
        <v>0</v>
      </c>
      <c r="E37" s="193">
        <f t="shared" si="12"/>
        <v>0</v>
      </c>
      <c r="F37" s="193">
        <f t="shared" si="12"/>
        <v>0</v>
      </c>
      <c r="G37" s="192">
        <f t="shared" si="12"/>
        <v>0</v>
      </c>
      <c r="H37" s="193">
        <f t="shared" si="12"/>
        <v>0</v>
      </c>
      <c r="I37" s="194">
        <f t="shared" si="12"/>
        <v>0</v>
      </c>
      <c r="J37" s="193">
        <f>J29*J36</f>
        <v>0.3</v>
      </c>
      <c r="K37" s="193">
        <f>K29*K36</f>
        <v>0.3</v>
      </c>
      <c r="L37" s="193">
        <f>L29*L36</f>
        <v>0.3</v>
      </c>
      <c r="M37" s="192">
        <f>M$29*M36</f>
        <v>0</v>
      </c>
      <c r="N37" s="193">
        <f>N$29*N36</f>
        <v>0</v>
      </c>
      <c r="O37" s="193">
        <f>O$29*O36</f>
        <v>0</v>
      </c>
      <c r="P37" s="192"/>
      <c r="Q37" s="193"/>
      <c r="R37" s="194"/>
      <c r="S37" s="195">
        <f>SQRT(SUMSQ(D37,J37,M37,G37))</f>
        <v>0.3</v>
      </c>
      <c r="T37" s="210">
        <f>SQRT(SUMSQ(E37,K37,N37))</f>
        <v>0.3</v>
      </c>
      <c r="U37" s="196">
        <f>SQRT(SUMSQ(F37,L37,O37))</f>
        <v>0.3</v>
      </c>
      <c r="V37" s="114"/>
      <c r="W37" s="129" t="s">
        <v>100</v>
      </c>
    </row>
    <row r="38" spans="1:23" s="71" customFormat="1">
      <c r="A38" s="115"/>
      <c r="B38" s="69"/>
      <c r="C38" s="170"/>
      <c r="D38" s="116"/>
      <c r="E38" s="117"/>
      <c r="F38" s="117"/>
      <c r="G38" s="116"/>
      <c r="H38" s="117"/>
      <c r="I38" s="118"/>
      <c r="J38" s="117"/>
      <c r="K38" s="117"/>
      <c r="L38" s="117"/>
      <c r="M38" s="116"/>
      <c r="N38" s="117"/>
      <c r="O38" s="117"/>
      <c r="P38" s="208"/>
      <c r="Q38" s="120"/>
      <c r="R38" s="119"/>
      <c r="S38" s="121"/>
      <c r="T38" s="122"/>
      <c r="U38" s="123"/>
      <c r="V38" s="123"/>
      <c r="W38" s="125"/>
    </row>
    <row r="39" spans="1:23" s="71" customFormat="1">
      <c r="A39" s="2"/>
      <c r="B39" s="69"/>
      <c r="C39" s="170"/>
      <c r="D39" s="116"/>
      <c r="E39" s="117"/>
      <c r="F39" s="117"/>
      <c r="G39" s="116"/>
      <c r="H39" s="117"/>
      <c r="I39" s="118"/>
      <c r="J39" s="117"/>
      <c r="K39" s="117"/>
      <c r="L39" s="117"/>
      <c r="M39" s="116"/>
      <c r="N39" s="117"/>
      <c r="O39" s="117"/>
      <c r="P39" s="208"/>
      <c r="Q39" s="120"/>
      <c r="R39" s="119"/>
      <c r="S39" s="116"/>
      <c r="T39" s="117"/>
      <c r="U39" s="118"/>
      <c r="V39" s="118"/>
      <c r="W39" s="125"/>
    </row>
    <row r="40" spans="1:23" s="71" customFormat="1">
      <c r="A40" s="151" t="s">
        <v>101</v>
      </c>
      <c r="B40" s="126" t="s">
        <v>8</v>
      </c>
      <c r="C40" s="171"/>
      <c r="D40" s="108">
        <v>0</v>
      </c>
      <c r="E40" s="110">
        <v>0</v>
      </c>
      <c r="F40" s="110">
        <v>0</v>
      </c>
      <c r="G40" s="108">
        <v>0</v>
      </c>
      <c r="H40" s="110">
        <v>0</v>
      </c>
      <c r="I40" s="111">
        <v>0</v>
      </c>
      <c r="J40" s="110">
        <v>0</v>
      </c>
      <c r="K40" s="110">
        <v>0</v>
      </c>
      <c r="L40" s="110">
        <v>0</v>
      </c>
      <c r="M40" s="108">
        <v>1</v>
      </c>
      <c r="N40" s="110">
        <v>1</v>
      </c>
      <c r="O40" s="110">
        <v>1</v>
      </c>
      <c r="P40" s="108"/>
      <c r="Q40" s="110"/>
      <c r="R40" s="111"/>
      <c r="S40" s="108"/>
      <c r="T40" s="110"/>
      <c r="U40" s="111"/>
      <c r="V40" s="111"/>
      <c r="W40" s="128" t="s">
        <v>21</v>
      </c>
    </row>
    <row r="41" spans="1:23" s="71" customFormat="1">
      <c r="A41" s="152" t="s">
        <v>102</v>
      </c>
      <c r="B41" s="126" t="s">
        <v>4</v>
      </c>
      <c r="C41" s="171"/>
      <c r="D41" s="192">
        <f t="shared" ref="D41:I41" si="13">D27*D40</f>
        <v>0</v>
      </c>
      <c r="E41" s="193">
        <f t="shared" si="13"/>
        <v>0</v>
      </c>
      <c r="F41" s="193">
        <f t="shared" si="13"/>
        <v>0</v>
      </c>
      <c r="G41" s="192">
        <f t="shared" si="13"/>
        <v>0</v>
      </c>
      <c r="H41" s="193">
        <f t="shared" si="13"/>
        <v>0</v>
      </c>
      <c r="I41" s="194">
        <f t="shared" si="13"/>
        <v>0</v>
      </c>
      <c r="J41" s="193">
        <f>J$29*J40</f>
        <v>0</v>
      </c>
      <c r="K41" s="193">
        <f>K$29*K40</f>
        <v>0</v>
      </c>
      <c r="L41" s="193">
        <f>L$29*L40</f>
        <v>0</v>
      </c>
      <c r="M41" s="192">
        <f>M29*M40</f>
        <v>0.3</v>
      </c>
      <c r="N41" s="193">
        <f>N29*N40</f>
        <v>0.3</v>
      </c>
      <c r="O41" s="193">
        <f>O29*O40</f>
        <v>0.3</v>
      </c>
      <c r="P41" s="192"/>
      <c r="Q41" s="193"/>
      <c r="R41" s="194"/>
      <c r="S41" s="195">
        <f>SQRT(SUMSQ(D41,J41,M41,G41))</f>
        <v>0.3</v>
      </c>
      <c r="T41" s="210">
        <f>SQRT(SUMSQ(E41,K41,N41,H41))</f>
        <v>0.3</v>
      </c>
      <c r="U41" s="196">
        <f>SQRT(SUMSQ(F41,L41,O41,I41))</f>
        <v>0.3</v>
      </c>
      <c r="V41" s="114"/>
      <c r="W41" s="129" t="s">
        <v>100</v>
      </c>
    </row>
    <row r="42" spans="1:23" s="71" customFormat="1">
      <c r="A42" s="115"/>
      <c r="B42" s="69"/>
      <c r="C42" s="170"/>
      <c r="D42" s="116"/>
      <c r="E42" s="117"/>
      <c r="F42" s="117"/>
      <c r="G42" s="116"/>
      <c r="H42" s="117"/>
      <c r="I42" s="118"/>
      <c r="J42" s="117"/>
      <c r="K42" s="117"/>
      <c r="L42" s="117"/>
      <c r="M42" s="116"/>
      <c r="N42" s="117"/>
      <c r="O42" s="117"/>
      <c r="P42" s="208"/>
      <c r="Q42" s="120"/>
      <c r="R42" s="119"/>
      <c r="S42" s="121"/>
      <c r="T42" s="122"/>
      <c r="U42" s="123"/>
      <c r="V42" s="123"/>
      <c r="W42" s="125"/>
    </row>
    <row r="43" spans="1:23" s="71" customFormat="1">
      <c r="A43" s="115"/>
      <c r="B43" s="69"/>
      <c r="C43" s="170"/>
      <c r="D43" s="116"/>
      <c r="E43" s="117"/>
      <c r="F43" s="117"/>
      <c r="G43" s="116"/>
      <c r="H43" s="117"/>
      <c r="I43" s="118"/>
      <c r="J43" s="117"/>
      <c r="K43" s="117"/>
      <c r="L43" s="117"/>
      <c r="M43" s="116"/>
      <c r="N43" s="117"/>
      <c r="O43" s="117"/>
      <c r="P43" s="208"/>
      <c r="Q43" s="120"/>
      <c r="R43" s="119"/>
      <c r="S43" s="121"/>
      <c r="T43" s="122"/>
      <c r="U43" s="123"/>
      <c r="V43" s="123"/>
      <c r="W43" s="125"/>
    </row>
    <row r="44" spans="1:23" s="71" customFormat="1">
      <c r="A44" s="151" t="s">
        <v>110</v>
      </c>
      <c r="B44" s="126" t="s">
        <v>8</v>
      </c>
      <c r="C44" s="171"/>
      <c r="D44" s="108">
        <v>1</v>
      </c>
      <c r="E44" s="110">
        <v>1</v>
      </c>
      <c r="F44" s="110">
        <v>1</v>
      </c>
      <c r="G44" s="108">
        <v>0</v>
      </c>
      <c r="H44" s="110">
        <v>0</v>
      </c>
      <c r="I44" s="111">
        <v>0</v>
      </c>
      <c r="J44" s="110">
        <v>1</v>
      </c>
      <c r="K44" s="110">
        <v>1</v>
      </c>
      <c r="L44" s="110">
        <v>1</v>
      </c>
      <c r="M44" s="108">
        <v>0</v>
      </c>
      <c r="N44" s="110">
        <v>0</v>
      </c>
      <c r="O44" s="110">
        <v>0</v>
      </c>
      <c r="P44" s="108"/>
      <c r="Q44" s="110"/>
      <c r="R44" s="111"/>
      <c r="S44" s="108"/>
      <c r="T44" s="110"/>
      <c r="U44" s="111"/>
      <c r="V44" s="111"/>
      <c r="W44" s="128" t="s">
        <v>22</v>
      </c>
    </row>
    <row r="45" spans="1:23" s="71" customFormat="1">
      <c r="A45" s="152" t="s">
        <v>111</v>
      </c>
      <c r="B45" s="126" t="s">
        <v>4</v>
      </c>
      <c r="C45" s="171"/>
      <c r="D45" s="108">
        <f t="shared" ref="D45:I45" si="14">D$27*D44</f>
        <v>1.5</v>
      </c>
      <c r="E45" s="110">
        <f t="shared" si="14"/>
        <v>1.5</v>
      </c>
      <c r="F45" s="110">
        <f t="shared" si="14"/>
        <v>1.5</v>
      </c>
      <c r="G45" s="108">
        <f t="shared" si="14"/>
        <v>0</v>
      </c>
      <c r="H45" s="110">
        <f t="shared" si="14"/>
        <v>0</v>
      </c>
      <c r="I45" s="111">
        <f t="shared" si="14"/>
        <v>0</v>
      </c>
      <c r="J45" s="110">
        <f t="shared" ref="J45:O45" si="15">J$29*J44</f>
        <v>0.3</v>
      </c>
      <c r="K45" s="110">
        <f t="shared" si="15"/>
        <v>0.3</v>
      </c>
      <c r="L45" s="110">
        <f t="shared" si="15"/>
        <v>0.3</v>
      </c>
      <c r="M45" s="192">
        <f t="shared" si="15"/>
        <v>0</v>
      </c>
      <c r="N45" s="193">
        <f t="shared" si="15"/>
        <v>0</v>
      </c>
      <c r="O45" s="193">
        <f t="shared" si="15"/>
        <v>0</v>
      </c>
      <c r="P45" s="192"/>
      <c r="Q45" s="193"/>
      <c r="R45" s="194"/>
      <c r="S45" s="195">
        <f>SQRT(SUMSQ(D45,J45,M45,G45))</f>
        <v>1.5297058540778354</v>
      </c>
      <c r="T45" s="210">
        <f>SQRT(SUMSQ(E45,K45,N45,H45))</f>
        <v>1.5297058540778354</v>
      </c>
      <c r="U45" s="196">
        <f>SQRT(SUMSQ(F45,L45,O45,I45))</f>
        <v>1.5297058540778354</v>
      </c>
      <c r="V45" s="114"/>
      <c r="W45" s="147" t="s">
        <v>112</v>
      </c>
    </row>
    <row r="46" spans="1:23" s="71" customFormat="1">
      <c r="A46" s="115"/>
      <c r="B46" s="69"/>
      <c r="C46" s="170"/>
      <c r="D46" s="116"/>
      <c r="E46" s="117"/>
      <c r="F46" s="117"/>
      <c r="G46" s="116"/>
      <c r="H46" s="117"/>
      <c r="I46" s="118"/>
      <c r="J46" s="117"/>
      <c r="K46" s="117"/>
      <c r="L46" s="117"/>
      <c r="M46" s="116"/>
      <c r="N46" s="117"/>
      <c r="O46" s="117"/>
      <c r="P46" s="208"/>
      <c r="Q46" s="120"/>
      <c r="R46" s="119"/>
      <c r="S46" s="121"/>
      <c r="T46" s="122"/>
      <c r="U46" s="123"/>
      <c r="V46" s="123"/>
      <c r="W46" s="129"/>
    </row>
    <row r="47" spans="1:23" s="71" customFormat="1">
      <c r="A47" s="2"/>
      <c r="B47" s="69"/>
      <c r="C47" s="170"/>
      <c r="D47" s="116"/>
      <c r="E47" s="117"/>
      <c r="F47" s="117"/>
      <c r="G47" s="116"/>
      <c r="H47" s="117"/>
      <c r="I47" s="118"/>
      <c r="J47" s="117"/>
      <c r="K47" s="117"/>
      <c r="L47" s="117"/>
      <c r="M47" s="116"/>
      <c r="N47" s="117"/>
      <c r="O47" s="117"/>
      <c r="P47" s="208"/>
      <c r="Q47" s="120"/>
      <c r="R47" s="119"/>
      <c r="S47" s="116"/>
      <c r="T47" s="117"/>
      <c r="U47" s="118"/>
      <c r="V47" s="118"/>
      <c r="W47" s="129"/>
    </row>
    <row r="48" spans="1:23" s="71" customFormat="1">
      <c r="A48" s="151" t="s">
        <v>113</v>
      </c>
      <c r="B48" s="126" t="s">
        <v>8</v>
      </c>
      <c r="C48" s="171"/>
      <c r="D48" s="110">
        <v>0</v>
      </c>
      <c r="E48" s="110">
        <v>0</v>
      </c>
      <c r="F48" s="110">
        <v>0</v>
      </c>
      <c r="G48" s="108">
        <v>1</v>
      </c>
      <c r="H48" s="110">
        <v>1</v>
      </c>
      <c r="I48" s="111">
        <v>1</v>
      </c>
      <c r="J48" s="110">
        <v>0</v>
      </c>
      <c r="K48" s="110">
        <v>0</v>
      </c>
      <c r="L48" s="110">
        <v>0</v>
      </c>
      <c r="M48" s="108">
        <v>1</v>
      </c>
      <c r="N48" s="110">
        <v>1</v>
      </c>
      <c r="O48" s="110">
        <v>1</v>
      </c>
      <c r="P48" s="108"/>
      <c r="Q48" s="110"/>
      <c r="R48" s="111"/>
      <c r="S48" s="108"/>
      <c r="T48" s="110"/>
      <c r="U48" s="111"/>
      <c r="V48" s="111"/>
      <c r="W48" s="128" t="s">
        <v>22</v>
      </c>
    </row>
    <row r="49" spans="1:23" s="71" customFormat="1">
      <c r="A49" s="152" t="s">
        <v>114</v>
      </c>
      <c r="B49" s="126" t="s">
        <v>4</v>
      </c>
      <c r="C49" s="171"/>
      <c r="D49" s="108">
        <f t="shared" ref="D49:I49" si="16">D$27*D48</f>
        <v>0</v>
      </c>
      <c r="E49" s="110">
        <f t="shared" si="16"/>
        <v>0</v>
      </c>
      <c r="F49" s="110">
        <f t="shared" si="16"/>
        <v>0</v>
      </c>
      <c r="G49" s="108">
        <f t="shared" si="16"/>
        <v>1.5</v>
      </c>
      <c r="H49" s="110">
        <f t="shared" si="16"/>
        <v>1.5</v>
      </c>
      <c r="I49" s="111">
        <f t="shared" si="16"/>
        <v>1.5</v>
      </c>
      <c r="J49" s="193">
        <f t="shared" ref="J49:O49" si="17">J$29*J48</f>
        <v>0</v>
      </c>
      <c r="K49" s="193">
        <f t="shared" si="17"/>
        <v>0</v>
      </c>
      <c r="L49" s="193">
        <f t="shared" si="17"/>
        <v>0</v>
      </c>
      <c r="M49" s="108">
        <f t="shared" si="17"/>
        <v>0.3</v>
      </c>
      <c r="N49" s="110">
        <f t="shared" si="17"/>
        <v>0.3</v>
      </c>
      <c r="O49" s="110">
        <f t="shared" si="17"/>
        <v>0.3</v>
      </c>
      <c r="P49" s="108"/>
      <c r="Q49" s="110"/>
      <c r="R49" s="111"/>
      <c r="S49" s="195">
        <f>SQRT(SUMSQ(G49,J49,D49,M49))</f>
        <v>1.5297058540778354</v>
      </c>
      <c r="T49" s="210">
        <f>SQRT(SUMSQ(H49,K49,E49,N49))</f>
        <v>1.5297058540778354</v>
      </c>
      <c r="U49" s="196">
        <f>SQRT(SUMSQ(I49,L49,F49,O49))</f>
        <v>1.5297058540778354</v>
      </c>
      <c r="V49" s="114"/>
      <c r="W49" s="147" t="s">
        <v>112</v>
      </c>
    </row>
    <row r="50" spans="1:23" s="71" customFormat="1">
      <c r="A50" s="153"/>
      <c r="B50" s="88"/>
      <c r="C50" s="172"/>
      <c r="D50" s="77"/>
      <c r="G50" s="77"/>
      <c r="I50" s="88"/>
      <c r="M50" s="77"/>
      <c r="P50" s="77"/>
      <c r="R50" s="88"/>
      <c r="S50" s="77"/>
      <c r="U50" s="88"/>
      <c r="V50" s="88"/>
      <c r="W50" s="124"/>
    </row>
    <row r="51" spans="1:23" s="71" customFormat="1">
      <c r="A51" s="153"/>
      <c r="B51" s="88"/>
      <c r="C51" s="172"/>
      <c r="D51" s="77"/>
      <c r="G51" s="77"/>
      <c r="I51" s="88"/>
      <c r="M51" s="77"/>
      <c r="P51" s="77"/>
      <c r="R51" s="88"/>
      <c r="S51" s="77"/>
      <c r="U51" s="88"/>
      <c r="V51" s="88"/>
      <c r="W51" s="124"/>
    </row>
    <row r="52" spans="1:23" s="71" customFormat="1">
      <c r="A52" s="151" t="s">
        <v>63</v>
      </c>
      <c r="B52" s="126" t="s">
        <v>8</v>
      </c>
      <c r="C52" s="171"/>
      <c r="D52" s="108">
        <v>1</v>
      </c>
      <c r="E52" s="110">
        <v>1</v>
      </c>
      <c r="F52" s="110">
        <v>1</v>
      </c>
      <c r="G52" s="108">
        <v>0</v>
      </c>
      <c r="H52" s="110">
        <v>0</v>
      </c>
      <c r="I52" s="111">
        <v>0</v>
      </c>
      <c r="J52" s="110">
        <f>J17/(D17+J17)</f>
        <v>0.40060320329074267</v>
      </c>
      <c r="K52" s="110">
        <f>K17/(E17+K17)</f>
        <v>0.40060320329074273</v>
      </c>
      <c r="L52" s="110">
        <f>L17/(F17+L17)</f>
        <v>0.66613942458312148</v>
      </c>
      <c r="M52" s="108">
        <v>0</v>
      </c>
      <c r="N52" s="110">
        <v>0</v>
      </c>
      <c r="O52" s="110">
        <v>0</v>
      </c>
      <c r="P52" s="108"/>
      <c r="Q52" s="110"/>
      <c r="R52" s="111"/>
      <c r="S52" s="108"/>
      <c r="T52" s="110"/>
      <c r="U52" s="111"/>
      <c r="V52" s="111"/>
      <c r="W52" s="128" t="s">
        <v>21</v>
      </c>
    </row>
    <row r="53" spans="1:23" s="71" customFormat="1">
      <c r="A53" s="152" t="s">
        <v>64</v>
      </c>
      <c r="B53" s="126" t="s">
        <v>4</v>
      </c>
      <c r="C53" s="171"/>
      <c r="D53" s="108">
        <f t="shared" ref="D53:I53" si="18">D$26*D52</f>
        <v>1.5</v>
      </c>
      <c r="E53" s="110">
        <f t="shared" si="18"/>
        <v>1.5</v>
      </c>
      <c r="F53" s="110">
        <f t="shared" si="18"/>
        <v>1.5</v>
      </c>
      <c r="G53" s="192">
        <f t="shared" si="18"/>
        <v>0</v>
      </c>
      <c r="H53" s="193">
        <f t="shared" si="18"/>
        <v>0</v>
      </c>
      <c r="I53" s="194">
        <f t="shared" si="18"/>
        <v>0</v>
      </c>
      <c r="J53" s="110">
        <f t="shared" ref="J53:O53" si="19">J$28*J52</f>
        <v>0.12018096098722279</v>
      </c>
      <c r="K53" s="110">
        <f t="shared" si="19"/>
        <v>0.12018096098722281</v>
      </c>
      <c r="L53" s="110">
        <f t="shared" si="19"/>
        <v>0.19984182737493644</v>
      </c>
      <c r="M53" s="108">
        <f t="shared" si="19"/>
        <v>0</v>
      </c>
      <c r="N53" s="110">
        <f t="shared" si="19"/>
        <v>0</v>
      </c>
      <c r="O53" s="110">
        <f t="shared" si="19"/>
        <v>0</v>
      </c>
      <c r="P53" s="108"/>
      <c r="Q53" s="110"/>
      <c r="R53" s="111"/>
      <c r="S53" s="195">
        <f>SQRT(SUMSQ(D53,G53,J53,M53))</f>
        <v>1.5048067860638494</v>
      </c>
      <c r="T53" s="210">
        <f>SQRT(SUMSQ(E53,H53,K53,N53))</f>
        <v>1.5048067860638494</v>
      </c>
      <c r="U53" s="196">
        <f>SQRT(SUMSQ(F53,I53,L53,O53))</f>
        <v>1.5132536984817033</v>
      </c>
      <c r="V53" s="114"/>
      <c r="W53" s="129" t="s">
        <v>37</v>
      </c>
    </row>
    <row r="54" spans="1:23" s="71" customFormat="1">
      <c r="A54" s="115"/>
      <c r="B54" s="69"/>
      <c r="C54" s="170"/>
      <c r="D54" s="116"/>
      <c r="E54" s="117"/>
      <c r="F54" s="117"/>
      <c r="G54" s="116"/>
      <c r="H54" s="117"/>
      <c r="I54" s="118"/>
      <c r="J54" s="117"/>
      <c r="K54" s="117"/>
      <c r="L54" s="117"/>
      <c r="M54" s="116"/>
      <c r="N54" s="117"/>
      <c r="O54" s="117"/>
      <c r="P54" s="116"/>
      <c r="Q54" s="117"/>
      <c r="R54" s="118"/>
      <c r="S54" s="121"/>
      <c r="T54" s="122"/>
      <c r="U54" s="123"/>
      <c r="V54" s="123"/>
      <c r="W54" s="129"/>
    </row>
    <row r="55" spans="1:23" s="71" customFormat="1">
      <c r="A55" s="153"/>
      <c r="B55" s="88"/>
      <c r="C55" s="172"/>
      <c r="D55" s="77"/>
      <c r="G55" s="77"/>
      <c r="I55" s="88"/>
      <c r="M55" s="77"/>
      <c r="P55" s="77"/>
      <c r="R55" s="88"/>
      <c r="S55" s="77"/>
      <c r="U55" s="88"/>
      <c r="V55" s="88"/>
      <c r="W55" s="124"/>
    </row>
    <row r="56" spans="1:23" s="71" customFormat="1">
      <c r="A56" s="151" t="s">
        <v>65</v>
      </c>
      <c r="B56" s="126" t="s">
        <v>8</v>
      </c>
      <c r="C56" s="171"/>
      <c r="D56" s="108">
        <v>0</v>
      </c>
      <c r="E56" s="110">
        <v>0</v>
      </c>
      <c r="F56" s="110">
        <v>0</v>
      </c>
      <c r="G56" s="108">
        <v>1</v>
      </c>
      <c r="H56" s="110">
        <v>1</v>
      </c>
      <c r="I56" s="111">
        <v>1</v>
      </c>
      <c r="J56" s="110">
        <v>0</v>
      </c>
      <c r="K56" s="110">
        <v>0</v>
      </c>
      <c r="L56" s="110">
        <v>0</v>
      </c>
      <c r="M56" s="218">
        <f>M17/(G17+M17)</f>
        <v>0.40060320329074267</v>
      </c>
      <c r="N56" s="219">
        <f>N17/(H17+N17)</f>
        <v>0.40060320329074273</v>
      </c>
      <c r="O56" s="220">
        <f>O17/(I17+O17)</f>
        <v>0.40060320329074273</v>
      </c>
      <c r="P56" s="108"/>
      <c r="Q56" s="110"/>
      <c r="R56" s="111"/>
      <c r="S56" s="108"/>
      <c r="T56" s="110"/>
      <c r="U56" s="111"/>
      <c r="V56" s="111"/>
      <c r="W56" s="128" t="s">
        <v>21</v>
      </c>
    </row>
    <row r="57" spans="1:23" s="71" customFormat="1">
      <c r="A57" s="152" t="s">
        <v>66</v>
      </c>
      <c r="B57" s="126" t="s">
        <v>4</v>
      </c>
      <c r="C57" s="171"/>
      <c r="D57" s="192">
        <f t="shared" ref="D57:I57" si="20">D$26*D56</f>
        <v>0</v>
      </c>
      <c r="E57" s="193">
        <f t="shared" si="20"/>
        <v>0</v>
      </c>
      <c r="F57" s="193">
        <f t="shared" si="20"/>
        <v>0</v>
      </c>
      <c r="G57" s="108">
        <f t="shared" si="20"/>
        <v>1.5</v>
      </c>
      <c r="H57" s="110">
        <f t="shared" si="20"/>
        <v>1.5</v>
      </c>
      <c r="I57" s="111">
        <f t="shared" si="20"/>
        <v>1.5</v>
      </c>
      <c r="J57" s="110">
        <f t="shared" ref="J57:O57" si="21">J$28*J56</f>
        <v>0</v>
      </c>
      <c r="K57" s="110">
        <f t="shared" si="21"/>
        <v>0</v>
      </c>
      <c r="L57" s="110">
        <f t="shared" si="21"/>
        <v>0</v>
      </c>
      <c r="M57" s="108">
        <f t="shared" si="21"/>
        <v>0.12018096098722279</v>
      </c>
      <c r="N57" s="110">
        <f t="shared" si="21"/>
        <v>0.12018096098722281</v>
      </c>
      <c r="O57" s="110">
        <f t="shared" si="21"/>
        <v>0.12018096098722281</v>
      </c>
      <c r="P57" s="108"/>
      <c r="Q57" s="110"/>
      <c r="R57" s="111"/>
      <c r="S57" s="112">
        <f>SQRT(SUMSQ(D57,J57,M57,G57))</f>
        <v>1.5048067860638494</v>
      </c>
      <c r="T57" s="113">
        <f>SQRT(SUMSQ(E57,K57,N57,H57))</f>
        <v>1.5048067860638494</v>
      </c>
      <c r="U57" s="114">
        <f>SQRT(SUMSQ(F57,L57,O57,I57))</f>
        <v>1.5048067860638494</v>
      </c>
      <c r="V57" s="114"/>
      <c r="W57" s="129" t="s">
        <v>37</v>
      </c>
    </row>
    <row r="58" spans="1:23" s="71" customFormat="1">
      <c r="A58" s="115"/>
      <c r="B58" s="69"/>
      <c r="C58" s="170"/>
      <c r="D58" s="116"/>
      <c r="E58" s="117"/>
      <c r="F58" s="117"/>
      <c r="G58" s="116"/>
      <c r="H58" s="117"/>
      <c r="I58" s="118"/>
      <c r="J58" s="117"/>
      <c r="K58" s="117"/>
      <c r="L58" s="117"/>
      <c r="M58" s="116"/>
      <c r="N58" s="117"/>
      <c r="O58" s="117"/>
      <c r="P58" s="116"/>
      <c r="Q58" s="117"/>
      <c r="R58" s="118"/>
      <c r="S58" s="121"/>
      <c r="T58" s="122"/>
      <c r="U58" s="123"/>
      <c r="V58" s="123"/>
      <c r="W58" s="129"/>
    </row>
    <row r="59" spans="1:23" s="20" customFormat="1">
      <c r="A59" s="115"/>
      <c r="B59" s="211"/>
      <c r="C59" s="212"/>
      <c r="D59" s="213"/>
      <c r="E59" s="214"/>
      <c r="F59" s="214"/>
      <c r="G59" s="213"/>
      <c r="H59" s="214"/>
      <c r="I59" s="215"/>
      <c r="J59" s="120"/>
      <c r="K59" s="120"/>
      <c r="L59" s="120"/>
      <c r="M59" s="208"/>
      <c r="N59" s="120"/>
      <c r="O59" s="119"/>
      <c r="P59" s="214"/>
      <c r="Q59" s="214"/>
      <c r="R59" s="214"/>
      <c r="S59" s="213"/>
      <c r="T59" s="214"/>
      <c r="U59" s="215"/>
      <c r="V59" s="215"/>
      <c r="W59" s="128"/>
    </row>
    <row r="60" spans="1:23" s="20" customFormat="1">
      <c r="A60" s="151" t="s">
        <v>136</v>
      </c>
      <c r="B60" s="216" t="s">
        <v>8</v>
      </c>
      <c r="C60" s="217"/>
      <c r="D60" s="218">
        <v>0</v>
      </c>
      <c r="E60" s="219">
        <v>0</v>
      </c>
      <c r="F60" s="219">
        <v>0</v>
      </c>
      <c r="G60" s="218">
        <v>0</v>
      </c>
      <c r="H60" s="219">
        <v>0</v>
      </c>
      <c r="I60" s="220">
        <v>0</v>
      </c>
      <c r="J60" s="219">
        <v>1</v>
      </c>
      <c r="K60" s="219">
        <v>1</v>
      </c>
      <c r="L60" s="219">
        <v>1</v>
      </c>
      <c r="M60" s="218">
        <v>1</v>
      </c>
      <c r="N60" s="219">
        <v>1</v>
      </c>
      <c r="O60" s="220">
        <v>1</v>
      </c>
      <c r="P60" s="219"/>
      <c r="Q60" s="219"/>
      <c r="R60" s="219"/>
      <c r="S60" s="218"/>
      <c r="T60" s="219"/>
      <c r="U60" s="220"/>
      <c r="V60" s="220"/>
      <c r="W60" s="128" t="s">
        <v>21</v>
      </c>
    </row>
    <row r="61" spans="1:23" s="20" customFormat="1">
      <c r="A61" s="152" t="s">
        <v>137</v>
      </c>
      <c r="B61" s="216" t="s">
        <v>4</v>
      </c>
      <c r="C61" s="217"/>
      <c r="D61" s="221">
        <f>D$31*D60</f>
        <v>0</v>
      </c>
      <c r="E61" s="222">
        <f t="shared" ref="E61:I61" si="22">E$31*E60</f>
        <v>0</v>
      </c>
      <c r="F61" s="222">
        <f t="shared" si="22"/>
        <v>0</v>
      </c>
      <c r="G61" s="221">
        <f t="shared" si="22"/>
        <v>0</v>
      </c>
      <c r="H61" s="222">
        <f t="shared" si="22"/>
        <v>0</v>
      </c>
      <c r="I61" s="224">
        <f t="shared" si="22"/>
        <v>0</v>
      </c>
      <c r="J61" s="219">
        <f t="shared" ref="J61:O61" si="23">J$29*J60</f>
        <v>0.3</v>
      </c>
      <c r="K61" s="219">
        <f t="shared" si="23"/>
        <v>0.3</v>
      </c>
      <c r="L61" s="219">
        <f t="shared" si="23"/>
        <v>0.3</v>
      </c>
      <c r="M61" s="218">
        <f t="shared" si="23"/>
        <v>0.3</v>
      </c>
      <c r="N61" s="219">
        <f t="shared" si="23"/>
        <v>0.3</v>
      </c>
      <c r="O61" s="220">
        <f t="shared" si="23"/>
        <v>0.3</v>
      </c>
      <c r="P61" s="219"/>
      <c r="Q61" s="219"/>
      <c r="R61" s="219"/>
      <c r="S61" s="112">
        <f>SQRT(SUMSQ(D61,J61,M61,G61))</f>
        <v>0.42426406871192851</v>
      </c>
      <c r="T61" s="113">
        <f>SQRT(SUMSQ(E61,K61,N61,H61))</f>
        <v>0.42426406871192851</v>
      </c>
      <c r="U61" s="114">
        <f>SQRT(SUMSQ(F61,L61,O61,I61))</f>
        <v>0.42426406871192851</v>
      </c>
      <c r="V61" s="114"/>
      <c r="W61" s="147" t="s">
        <v>82</v>
      </c>
    </row>
    <row r="62" spans="1:23" s="20" customFormat="1">
      <c r="A62" s="115"/>
      <c r="B62" s="50"/>
      <c r="C62" s="223"/>
      <c r="D62" s="208"/>
      <c r="E62" s="120"/>
      <c r="F62" s="120"/>
      <c r="G62" s="208"/>
      <c r="H62" s="120"/>
      <c r="I62" s="119"/>
      <c r="J62" s="120"/>
      <c r="K62" s="120"/>
      <c r="L62" s="120"/>
      <c r="M62" s="208"/>
      <c r="N62" s="120"/>
      <c r="O62" s="119"/>
      <c r="P62" s="120"/>
      <c r="Q62" s="120"/>
      <c r="R62" s="120"/>
      <c r="S62" s="121"/>
      <c r="T62" s="122"/>
      <c r="U62" s="123"/>
      <c r="V62" s="123"/>
      <c r="W62" s="129"/>
    </row>
    <row r="63" spans="1:23" s="20" customFormat="1">
      <c r="A63" s="115"/>
      <c r="B63" s="211"/>
      <c r="C63" s="212"/>
      <c r="D63" s="213"/>
      <c r="E63" s="214"/>
      <c r="F63" s="214"/>
      <c r="G63" s="213"/>
      <c r="H63" s="214"/>
      <c r="I63" s="215"/>
      <c r="J63" s="120"/>
      <c r="K63" s="120"/>
      <c r="L63" s="120"/>
      <c r="M63" s="208"/>
      <c r="N63" s="120"/>
      <c r="O63" s="119"/>
      <c r="P63" s="214"/>
      <c r="Q63" s="214"/>
      <c r="R63" s="214"/>
      <c r="S63" s="213"/>
      <c r="T63" s="214"/>
      <c r="U63" s="215"/>
      <c r="V63" s="215"/>
      <c r="W63" s="128"/>
    </row>
    <row r="64" spans="1:23" s="20" customFormat="1">
      <c r="A64" s="151" t="s">
        <v>138</v>
      </c>
      <c r="B64" s="216" t="s">
        <v>8</v>
      </c>
      <c r="C64" s="217"/>
      <c r="D64" s="218">
        <v>0</v>
      </c>
      <c r="E64" s="219">
        <v>0</v>
      </c>
      <c r="F64" s="219">
        <v>0</v>
      </c>
      <c r="G64" s="218">
        <v>0</v>
      </c>
      <c r="H64" s="219">
        <v>0</v>
      </c>
      <c r="I64" s="220">
        <v>0</v>
      </c>
      <c r="J64" s="219">
        <f>J17/(D17+J17)</f>
        <v>0.40060320329074267</v>
      </c>
      <c r="K64" s="219">
        <f>K17/(E17+K17)</f>
        <v>0.40060320329074273</v>
      </c>
      <c r="L64" s="219">
        <f>L17/(F17+L17)</f>
        <v>0.66613942458312148</v>
      </c>
      <c r="M64" s="218">
        <f>M17/(D17+M17)</f>
        <v>0.40060320329074267</v>
      </c>
      <c r="N64" s="219">
        <f>N17/(E17+N17)</f>
        <v>0.40060320329074273</v>
      </c>
      <c r="O64" s="220">
        <f>O17/(F17+O17)</f>
        <v>0.40060320329074273</v>
      </c>
      <c r="P64" s="219"/>
      <c r="Q64" s="219"/>
      <c r="R64" s="219"/>
      <c r="S64" s="218"/>
      <c r="T64" s="219"/>
      <c r="U64" s="220"/>
      <c r="V64" s="220"/>
      <c r="W64" s="128" t="s">
        <v>21</v>
      </c>
    </row>
    <row r="65" spans="1:23" s="20" customFormat="1">
      <c r="A65" s="152" t="s">
        <v>139</v>
      </c>
      <c r="B65" s="216" t="s">
        <v>4</v>
      </c>
      <c r="C65" s="217"/>
      <c r="D65" s="221">
        <f>D$30*D64</f>
        <v>0</v>
      </c>
      <c r="E65" s="222">
        <f t="shared" ref="E65:I65" si="24">E$30*E64</f>
        <v>0</v>
      </c>
      <c r="F65" s="222">
        <f t="shared" si="24"/>
        <v>0</v>
      </c>
      <c r="G65" s="221">
        <f t="shared" si="24"/>
        <v>0</v>
      </c>
      <c r="H65" s="222">
        <f t="shared" si="24"/>
        <v>0</v>
      </c>
      <c r="I65" s="224">
        <f t="shared" si="24"/>
        <v>0</v>
      </c>
      <c r="J65" s="219">
        <f t="shared" ref="J65:O65" si="25">J$28*J64</f>
        <v>0.12018096098722279</v>
      </c>
      <c r="K65" s="219">
        <f t="shared" si="25"/>
        <v>0.12018096098722281</v>
      </c>
      <c r="L65" s="219">
        <f t="shared" si="25"/>
        <v>0.19984182737493644</v>
      </c>
      <c r="M65" s="218">
        <f t="shared" si="25"/>
        <v>0.12018096098722279</v>
      </c>
      <c r="N65" s="219">
        <f t="shared" si="25"/>
        <v>0.12018096098722281</v>
      </c>
      <c r="O65" s="220">
        <f t="shared" si="25"/>
        <v>0.12018096098722281</v>
      </c>
      <c r="P65" s="219"/>
      <c r="Q65" s="219"/>
      <c r="R65" s="219"/>
      <c r="S65" s="112">
        <f>SQRT(SUMSQ(D65,J65,M65,G65))</f>
        <v>0.16996154496716231</v>
      </c>
      <c r="T65" s="113">
        <f>SQRT(SUMSQ(E65,K65,N65,H65))</f>
        <v>0.16996154496716231</v>
      </c>
      <c r="U65" s="114">
        <f>SQRT(SUMSQ(F65,L65,O65,I65))</f>
        <v>0.23319566752486262</v>
      </c>
      <c r="V65" s="114"/>
      <c r="W65" s="147" t="s">
        <v>82</v>
      </c>
    </row>
    <row r="66" spans="1:23" s="20" customFormat="1">
      <c r="A66" s="115"/>
      <c r="B66" s="50"/>
      <c r="C66" s="223"/>
      <c r="D66" s="208"/>
      <c r="E66" s="120"/>
      <c r="F66" s="120"/>
      <c r="G66" s="208"/>
      <c r="H66" s="120"/>
      <c r="I66" s="119"/>
      <c r="J66" s="120"/>
      <c r="K66" s="120"/>
      <c r="L66" s="120"/>
      <c r="M66" s="208"/>
      <c r="N66" s="120"/>
      <c r="O66" s="119"/>
      <c r="P66" s="120"/>
      <c r="Q66" s="120"/>
      <c r="R66" s="120"/>
      <c r="S66" s="121"/>
      <c r="T66" s="122"/>
      <c r="U66" s="123"/>
      <c r="V66" s="123"/>
      <c r="W66" s="129"/>
    </row>
    <row r="67" spans="1:23" s="71" customFormat="1">
      <c r="A67" s="115"/>
      <c r="B67" s="73"/>
      <c r="C67" s="173"/>
      <c r="D67" s="84"/>
      <c r="E67" s="85"/>
      <c r="F67" s="85"/>
      <c r="G67" s="84"/>
      <c r="H67" s="85"/>
      <c r="I67" s="86"/>
      <c r="J67" s="117"/>
      <c r="K67" s="117"/>
      <c r="L67" s="117"/>
      <c r="M67" s="116"/>
      <c r="N67" s="117"/>
      <c r="O67" s="118"/>
      <c r="P67" s="85"/>
      <c r="Q67" s="85"/>
      <c r="R67" s="86"/>
      <c r="S67" s="84"/>
      <c r="T67" s="85"/>
      <c r="U67" s="86"/>
      <c r="V67" s="86"/>
      <c r="W67" s="128"/>
    </row>
    <row r="68" spans="1:23" s="71" customFormat="1">
      <c r="A68" s="151" t="s">
        <v>79</v>
      </c>
      <c r="B68" s="126" t="s">
        <v>8</v>
      </c>
      <c r="C68" s="171"/>
      <c r="D68" s="108">
        <v>0</v>
      </c>
      <c r="E68" s="110">
        <v>0</v>
      </c>
      <c r="F68" s="110">
        <v>0</v>
      </c>
      <c r="G68" s="108">
        <v>0</v>
      </c>
      <c r="H68" s="110">
        <v>0</v>
      </c>
      <c r="I68" s="111">
        <v>0</v>
      </c>
      <c r="J68" s="110">
        <f>1-J17/(D17+J17)</f>
        <v>0.59939679670925727</v>
      </c>
      <c r="K68" s="110">
        <f>1-K17/(E17+K17)</f>
        <v>0.59939679670925727</v>
      </c>
      <c r="L68" s="110">
        <f>1-L17/(F17+L17)</f>
        <v>0.33386057541687852</v>
      </c>
      <c r="M68" s="108">
        <v>0</v>
      </c>
      <c r="N68" s="110">
        <v>0</v>
      </c>
      <c r="O68" s="110">
        <v>0</v>
      </c>
      <c r="P68" s="108"/>
      <c r="Q68" s="110"/>
      <c r="R68" s="111"/>
      <c r="S68" s="108"/>
      <c r="T68" s="110"/>
      <c r="U68" s="111"/>
      <c r="V68" s="111"/>
      <c r="W68" s="128" t="s">
        <v>21</v>
      </c>
    </row>
    <row r="69" spans="1:23" s="71" customFormat="1">
      <c r="A69" s="152" t="s">
        <v>80</v>
      </c>
      <c r="B69" s="126" t="s">
        <v>4</v>
      </c>
      <c r="C69" s="171"/>
      <c r="D69" s="192">
        <f t="shared" ref="D69:I69" si="26">D$27*D68</f>
        <v>0</v>
      </c>
      <c r="E69" s="193">
        <f t="shared" si="26"/>
        <v>0</v>
      </c>
      <c r="F69" s="193">
        <f t="shared" si="26"/>
        <v>0</v>
      </c>
      <c r="G69" s="192">
        <f t="shared" si="26"/>
        <v>0</v>
      </c>
      <c r="H69" s="193">
        <f t="shared" si="26"/>
        <v>0</v>
      </c>
      <c r="I69" s="194">
        <f t="shared" si="26"/>
        <v>0</v>
      </c>
      <c r="J69" s="110">
        <f t="shared" ref="J69:O69" si="27">J$29*J68</f>
        <v>0.17981903901277718</v>
      </c>
      <c r="K69" s="110">
        <f t="shared" si="27"/>
        <v>0.17981903901277718</v>
      </c>
      <c r="L69" s="110">
        <f t="shared" si="27"/>
        <v>0.10015817262506356</v>
      </c>
      <c r="M69" s="108">
        <f t="shared" si="27"/>
        <v>0</v>
      </c>
      <c r="N69" s="110">
        <f t="shared" si="27"/>
        <v>0</v>
      </c>
      <c r="O69" s="110">
        <f t="shared" si="27"/>
        <v>0</v>
      </c>
      <c r="P69" s="108"/>
      <c r="Q69" s="110"/>
      <c r="R69" s="111"/>
      <c r="S69" s="112">
        <f>SQRT(SUMSQ(D69,J69,M69,G69))</f>
        <v>0.17981903901277718</v>
      </c>
      <c r="T69" s="113">
        <f>SQRT(SUMSQ(E69,K69,N69,H69))</f>
        <v>0.17981903901277718</v>
      </c>
      <c r="U69" s="114">
        <f>SQRT(SUMSQ(F69,L69,O69,I69))</f>
        <v>0.10015817262506356</v>
      </c>
      <c r="V69" s="114"/>
      <c r="W69" s="147" t="s">
        <v>82</v>
      </c>
    </row>
    <row r="70" spans="1:23" s="71" customFormat="1">
      <c r="A70" s="115"/>
      <c r="B70" s="69"/>
      <c r="C70" s="170"/>
      <c r="D70" s="116"/>
      <c r="E70" s="117"/>
      <c r="F70" s="117"/>
      <c r="G70" s="116"/>
      <c r="H70" s="117"/>
      <c r="I70" s="118"/>
      <c r="J70" s="117"/>
      <c r="K70" s="117"/>
      <c r="L70" s="117"/>
      <c r="M70" s="116"/>
      <c r="N70" s="117"/>
      <c r="O70" s="117"/>
      <c r="P70" s="116"/>
      <c r="Q70" s="117"/>
      <c r="R70" s="118"/>
      <c r="S70" s="121"/>
      <c r="T70" s="122"/>
      <c r="U70" s="123"/>
      <c r="V70" s="123"/>
      <c r="W70" s="129"/>
    </row>
    <row r="71" spans="1:23" s="71" customFormat="1">
      <c r="A71" s="115"/>
      <c r="B71" s="73"/>
      <c r="C71" s="173"/>
      <c r="D71" s="84"/>
      <c r="E71" s="85"/>
      <c r="F71" s="85"/>
      <c r="G71" s="84"/>
      <c r="H71" s="85"/>
      <c r="I71" s="86"/>
      <c r="J71" s="117"/>
      <c r="K71" s="117"/>
      <c r="L71" s="117"/>
      <c r="M71" s="116"/>
      <c r="N71" s="117"/>
      <c r="O71" s="117"/>
      <c r="P71" s="84"/>
      <c r="Q71" s="85"/>
      <c r="R71" s="86"/>
      <c r="S71" s="84"/>
      <c r="T71" s="85"/>
      <c r="U71" s="86"/>
      <c r="V71" s="86"/>
      <c r="W71" s="128"/>
    </row>
    <row r="72" spans="1:23" s="71" customFormat="1">
      <c r="A72" s="151" t="s">
        <v>78</v>
      </c>
      <c r="B72" s="126" t="s">
        <v>8</v>
      </c>
      <c r="C72" s="171"/>
      <c r="D72" s="108">
        <v>0</v>
      </c>
      <c r="E72" s="110">
        <v>0</v>
      </c>
      <c r="F72" s="110">
        <v>0</v>
      </c>
      <c r="G72" s="108">
        <v>0</v>
      </c>
      <c r="H72" s="110">
        <v>0</v>
      </c>
      <c r="I72" s="111">
        <v>0</v>
      </c>
      <c r="J72" s="110">
        <v>0</v>
      </c>
      <c r="K72" s="110">
        <v>0</v>
      </c>
      <c r="L72" s="110">
        <v>0</v>
      </c>
      <c r="M72" s="218">
        <f>1-M17/(G17+M17)</f>
        <v>0.59939679670925727</v>
      </c>
      <c r="N72" s="219">
        <f>1-N17/(H17+N17)</f>
        <v>0.59939679670925727</v>
      </c>
      <c r="O72" s="220">
        <f>1-O17/(I17+O17)</f>
        <v>0.59939679670925727</v>
      </c>
      <c r="P72" s="108"/>
      <c r="Q72" s="110"/>
      <c r="R72" s="111"/>
      <c r="S72" s="108"/>
      <c r="T72" s="110"/>
      <c r="U72" s="111"/>
      <c r="V72" s="111"/>
      <c r="W72" s="128" t="s">
        <v>21</v>
      </c>
    </row>
    <row r="73" spans="1:23" s="71" customFormat="1">
      <c r="A73" s="152" t="s">
        <v>81</v>
      </c>
      <c r="B73" s="126" t="s">
        <v>4</v>
      </c>
      <c r="C73" s="171"/>
      <c r="D73" s="192">
        <f t="shared" ref="D73:I73" si="28">D$27*D72</f>
        <v>0</v>
      </c>
      <c r="E73" s="193">
        <f t="shared" si="28"/>
        <v>0</v>
      </c>
      <c r="F73" s="193">
        <f t="shared" si="28"/>
        <v>0</v>
      </c>
      <c r="G73" s="192">
        <f t="shared" si="28"/>
        <v>0</v>
      </c>
      <c r="H73" s="193">
        <f t="shared" si="28"/>
        <v>0</v>
      </c>
      <c r="I73" s="194">
        <f t="shared" si="28"/>
        <v>0</v>
      </c>
      <c r="J73" s="110">
        <f t="shared" ref="J73:O73" si="29">J$29*J72</f>
        <v>0</v>
      </c>
      <c r="K73" s="110">
        <f t="shared" si="29"/>
        <v>0</v>
      </c>
      <c r="L73" s="110">
        <f t="shared" si="29"/>
        <v>0</v>
      </c>
      <c r="M73" s="108">
        <f t="shared" si="29"/>
        <v>0.17981903901277718</v>
      </c>
      <c r="N73" s="110">
        <f t="shared" si="29"/>
        <v>0.17981903901277718</v>
      </c>
      <c r="O73" s="110">
        <f t="shared" si="29"/>
        <v>0.17981903901277718</v>
      </c>
      <c r="P73" s="108"/>
      <c r="Q73" s="110"/>
      <c r="R73" s="111"/>
      <c r="S73" s="112">
        <f>SQRT(SUMSQ(D73,J73,M73,G73))</f>
        <v>0.17981903901277718</v>
      </c>
      <c r="T73" s="113">
        <f>SQRT(SUMSQ(E73,K73,N73,H73))</f>
        <v>0.17981903901277718</v>
      </c>
      <c r="U73" s="114">
        <f>SQRT(SUMSQ(F73,L73,O73,I73))</f>
        <v>0.17981903901277718</v>
      </c>
      <c r="V73" s="114"/>
      <c r="W73" s="147" t="s">
        <v>82</v>
      </c>
    </row>
    <row r="74" spans="1:23" s="71" customFormat="1">
      <c r="A74" s="115"/>
      <c r="B74" s="69"/>
      <c r="C74" s="170"/>
      <c r="D74" s="116"/>
      <c r="E74" s="117"/>
      <c r="F74" s="117"/>
      <c r="G74" s="116"/>
      <c r="H74" s="117"/>
      <c r="I74" s="118"/>
      <c r="J74" s="117"/>
      <c r="K74" s="117"/>
      <c r="L74" s="117"/>
      <c r="M74" s="116"/>
      <c r="N74" s="117"/>
      <c r="O74" s="117"/>
      <c r="P74" s="116"/>
      <c r="Q74" s="117"/>
      <c r="R74" s="118"/>
      <c r="S74" s="121"/>
      <c r="T74" s="122"/>
      <c r="U74" s="123"/>
      <c r="V74" s="123"/>
      <c r="W74" s="129"/>
    </row>
    <row r="75" spans="1:23" s="71" customFormat="1">
      <c r="A75" s="115"/>
      <c r="B75" s="73"/>
      <c r="C75" s="173"/>
      <c r="D75" s="84"/>
      <c r="E75" s="85"/>
      <c r="F75" s="85"/>
      <c r="G75" s="84"/>
      <c r="H75" s="85"/>
      <c r="I75" s="86"/>
      <c r="J75" s="117"/>
      <c r="K75" s="117"/>
      <c r="L75" s="117"/>
      <c r="M75" s="116"/>
      <c r="N75" s="117"/>
      <c r="O75" s="117"/>
      <c r="P75" s="84"/>
      <c r="Q75" s="85"/>
      <c r="R75" s="86"/>
      <c r="S75" s="84"/>
      <c r="T75" s="85"/>
      <c r="U75" s="86"/>
      <c r="V75" s="86"/>
      <c r="W75" s="128"/>
    </row>
    <row r="76" spans="1:23" s="71" customFormat="1">
      <c r="A76" s="151" t="s">
        <v>76</v>
      </c>
      <c r="B76" s="126" t="s">
        <v>8</v>
      </c>
      <c r="C76" s="171"/>
      <c r="D76" s="108">
        <v>0</v>
      </c>
      <c r="E76" s="110">
        <v>0</v>
      </c>
      <c r="F76" s="110">
        <v>0</v>
      </c>
      <c r="G76" s="108">
        <v>0</v>
      </c>
      <c r="H76" s="110">
        <v>0</v>
      </c>
      <c r="I76" s="111">
        <v>0</v>
      </c>
      <c r="J76" s="110">
        <v>0</v>
      </c>
      <c r="K76" s="110">
        <v>0</v>
      </c>
      <c r="L76" s="110">
        <v>0</v>
      </c>
      <c r="M76" s="108">
        <f>1-M17/(D17+M17)</f>
        <v>0.59939679670925727</v>
      </c>
      <c r="N76" s="110">
        <f>1-N17/(E17+N17)</f>
        <v>0.59939679670925727</v>
      </c>
      <c r="O76" s="110">
        <f>1-O17/(F17+O17)</f>
        <v>0.59939679670925727</v>
      </c>
      <c r="P76" s="108">
        <v>1</v>
      </c>
      <c r="Q76" s="110">
        <v>1</v>
      </c>
      <c r="R76" s="111">
        <v>1</v>
      </c>
      <c r="S76" s="108"/>
      <c r="T76" s="110"/>
      <c r="U76" s="111"/>
      <c r="V76" s="111"/>
      <c r="W76" s="128" t="s">
        <v>21</v>
      </c>
    </row>
    <row r="77" spans="1:23" s="71" customFormat="1">
      <c r="A77" s="152" t="s">
        <v>77</v>
      </c>
      <c r="B77" s="126" t="s">
        <v>4</v>
      </c>
      <c r="C77" s="171"/>
      <c r="D77" s="192">
        <f t="shared" ref="D77:I77" si="30">D$27*D76</f>
        <v>0</v>
      </c>
      <c r="E77" s="193">
        <f t="shared" si="30"/>
        <v>0</v>
      </c>
      <c r="F77" s="193">
        <f t="shared" si="30"/>
        <v>0</v>
      </c>
      <c r="G77" s="192">
        <f t="shared" si="30"/>
        <v>0</v>
      </c>
      <c r="H77" s="193">
        <f t="shared" si="30"/>
        <v>0</v>
      </c>
      <c r="I77" s="194">
        <f t="shared" si="30"/>
        <v>0</v>
      </c>
      <c r="J77" s="110">
        <f t="shared" ref="J77:O77" si="31">J$29*J76</f>
        <v>0</v>
      </c>
      <c r="K77" s="110">
        <f t="shared" si="31"/>
        <v>0</v>
      </c>
      <c r="L77" s="110">
        <f t="shared" si="31"/>
        <v>0</v>
      </c>
      <c r="M77" s="108">
        <f t="shared" si="31"/>
        <v>0.17981903901277718</v>
      </c>
      <c r="N77" s="110">
        <f t="shared" si="31"/>
        <v>0.17981903901277718</v>
      </c>
      <c r="O77" s="110">
        <f t="shared" si="31"/>
        <v>0.17981903901277718</v>
      </c>
      <c r="P77" s="108">
        <f>P$30*P76</f>
        <v>2.5</v>
      </c>
      <c r="Q77" s="110">
        <f>Q$30*Q76</f>
        <v>2.5</v>
      </c>
      <c r="R77" s="111">
        <f>R$30*R76</f>
        <v>2.5</v>
      </c>
      <c r="S77" s="112">
        <f>SQRT(SUMSQ(D77,J77,M77,G77))+P77</f>
        <v>2.6798190390127772</v>
      </c>
      <c r="T77" s="113">
        <f>SQRT(SUMSQ(E77,K77,N77,H77))+Q77</f>
        <v>2.6798190390127772</v>
      </c>
      <c r="U77" s="114">
        <f>SQRT(SUMSQ(F77,L77,O77,I77))+R77</f>
        <v>2.6798190390127772</v>
      </c>
      <c r="V77" s="114"/>
      <c r="W77" s="147" t="s">
        <v>82</v>
      </c>
    </row>
    <row r="78" spans="1:23" s="71" customFormat="1">
      <c r="A78" s="225"/>
      <c r="B78" s="73"/>
      <c r="C78" s="173"/>
      <c r="D78" s="84"/>
      <c r="E78" s="85"/>
      <c r="F78" s="85"/>
      <c r="G78" s="84"/>
      <c r="H78" s="85"/>
      <c r="I78" s="86"/>
      <c r="J78" s="85"/>
      <c r="K78" s="85"/>
      <c r="L78" s="85"/>
      <c r="M78" s="84"/>
      <c r="N78" s="85"/>
      <c r="O78" s="85"/>
      <c r="P78" s="84"/>
      <c r="Q78" s="85"/>
      <c r="R78" s="86"/>
      <c r="S78" s="226"/>
      <c r="T78" s="87"/>
      <c r="U78" s="227"/>
      <c r="V78" s="227"/>
      <c r="W78" s="228"/>
    </row>
    <row r="79" spans="1:23" s="71" customFormat="1">
      <c r="A79" s="115"/>
      <c r="B79" s="73"/>
      <c r="C79" s="173"/>
      <c r="D79" s="84"/>
      <c r="E79" s="85"/>
      <c r="F79" s="85"/>
      <c r="G79" s="84"/>
      <c r="H79" s="85"/>
      <c r="I79" s="86"/>
      <c r="J79" s="117"/>
      <c r="K79" s="117"/>
      <c r="L79" s="117"/>
      <c r="M79" s="116"/>
      <c r="N79" s="117"/>
      <c r="O79" s="117"/>
      <c r="P79" s="84"/>
      <c r="Q79" s="85"/>
      <c r="R79" s="86"/>
      <c r="S79" s="84"/>
      <c r="T79" s="85"/>
      <c r="U79" s="86"/>
      <c r="V79" s="86"/>
      <c r="W79" s="128"/>
    </row>
    <row r="80" spans="1:23" s="71" customFormat="1">
      <c r="A80" s="151" t="s">
        <v>140</v>
      </c>
      <c r="B80" s="126" t="s">
        <v>8</v>
      </c>
      <c r="C80" s="171"/>
      <c r="D80" s="218">
        <v>0</v>
      </c>
      <c r="E80" s="219">
        <v>0</v>
      </c>
      <c r="F80" s="219">
        <v>0</v>
      </c>
      <c r="G80" s="218">
        <v>0</v>
      </c>
      <c r="H80" s="219">
        <v>0</v>
      </c>
      <c r="I80" s="220">
        <v>0</v>
      </c>
      <c r="J80" s="219">
        <f>1-J17/(D17+J17)</f>
        <v>0.59939679670925727</v>
      </c>
      <c r="K80" s="219">
        <f>1-K17/(E17+K17)</f>
        <v>0.59939679670925727</v>
      </c>
      <c r="L80" s="219">
        <f>1-L17/(F17+L17)</f>
        <v>0.33386057541687852</v>
      </c>
      <c r="M80" s="218">
        <f>1-M17/(D17+M17)</f>
        <v>0.59939679670925727</v>
      </c>
      <c r="N80" s="219">
        <f>1-N17/(E17+N17)</f>
        <v>0.59939679670925727</v>
      </c>
      <c r="O80" s="220">
        <f>1-O17/(F17+O17)</f>
        <v>0.59939679670925727</v>
      </c>
      <c r="P80" s="219">
        <v>1</v>
      </c>
      <c r="Q80" s="219">
        <v>1</v>
      </c>
      <c r="R80" s="219">
        <v>1</v>
      </c>
      <c r="S80" s="218"/>
      <c r="T80" s="219"/>
      <c r="U80" s="220"/>
      <c r="V80" s="111"/>
      <c r="W80" s="128" t="s">
        <v>21</v>
      </c>
    </row>
    <row r="81" spans="1:23" s="71" customFormat="1">
      <c r="A81" s="152" t="s">
        <v>141</v>
      </c>
      <c r="B81" s="126" t="s">
        <v>4</v>
      </c>
      <c r="C81" s="171"/>
      <c r="D81" s="221">
        <f>D$31*D80</f>
        <v>0</v>
      </c>
      <c r="E81" s="222">
        <f t="shared" ref="E81:F81" si="32">E$31*E80</f>
        <v>0</v>
      </c>
      <c r="F81" s="222">
        <f t="shared" si="32"/>
        <v>0</v>
      </c>
      <c r="G81" s="221">
        <f>G$31*G80</f>
        <v>0</v>
      </c>
      <c r="H81" s="222">
        <f t="shared" ref="H81:I81" si="33">H$31*H80</f>
        <v>0</v>
      </c>
      <c r="I81" s="224">
        <f t="shared" si="33"/>
        <v>0</v>
      </c>
      <c r="J81" s="219">
        <f t="shared" ref="J81:O81" si="34">J$29*J80</f>
        <v>0.17981903901277718</v>
      </c>
      <c r="K81" s="219">
        <f t="shared" si="34"/>
        <v>0.17981903901277718</v>
      </c>
      <c r="L81" s="219">
        <f t="shared" si="34"/>
        <v>0.10015817262506356</v>
      </c>
      <c r="M81" s="218">
        <f t="shared" si="34"/>
        <v>0.17981903901277718</v>
      </c>
      <c r="N81" s="219">
        <f t="shared" si="34"/>
        <v>0.17981903901277718</v>
      </c>
      <c r="O81" s="220">
        <f t="shared" si="34"/>
        <v>0.17981903901277718</v>
      </c>
      <c r="P81" s="219">
        <f>P$31*P80</f>
        <v>3</v>
      </c>
      <c r="Q81" s="219">
        <f>Q$31*Q80</f>
        <v>3</v>
      </c>
      <c r="R81" s="219">
        <f>R$31*R80</f>
        <v>3</v>
      </c>
      <c r="S81" s="112">
        <f>SQRT(SUMSQ(D81,J81,M81,G81))+P81</f>
        <v>3.2543025237447663</v>
      </c>
      <c r="T81" s="113">
        <f>SQRT(SUMSQ(E81,K81,N81,H81))+Q81</f>
        <v>3.2543025237447663</v>
      </c>
      <c r="U81" s="114">
        <f>SQRT(SUMSQ(F81,L81,O81,I81))+R81</f>
        <v>3.2058313541107641</v>
      </c>
      <c r="V81" s="114"/>
      <c r="W81" s="147" t="s">
        <v>82</v>
      </c>
    </row>
    <row r="82" spans="1:23" s="71" customFormat="1" ht="13.5" thickBot="1">
      <c r="A82" s="89"/>
      <c r="B82" s="127"/>
      <c r="C82" s="174"/>
      <c r="D82" s="90"/>
      <c r="E82" s="91"/>
      <c r="F82" s="91"/>
      <c r="G82" s="90"/>
      <c r="H82" s="91"/>
      <c r="I82" s="92"/>
      <c r="J82" s="91"/>
      <c r="K82" s="91"/>
      <c r="L82" s="91"/>
      <c r="M82" s="90"/>
      <c r="N82" s="91"/>
      <c r="O82" s="92"/>
      <c r="P82" s="91"/>
      <c r="Q82" s="91"/>
      <c r="R82" s="92"/>
      <c r="S82" s="93"/>
      <c r="T82" s="94"/>
      <c r="U82" s="95"/>
      <c r="V82" s="95"/>
      <c r="W82" s="96"/>
    </row>
    <row r="83" spans="1:23" s="71" customFormat="1">
      <c r="A83" s="97"/>
      <c r="B83" s="72"/>
      <c r="C83" s="72"/>
      <c r="D83" s="85"/>
      <c r="E83" s="85"/>
      <c r="F83" s="85"/>
      <c r="G83" s="85"/>
      <c r="H83" s="85"/>
      <c r="I83" s="85"/>
      <c r="J83" s="85"/>
      <c r="K83" s="85"/>
      <c r="L83" s="85"/>
      <c r="M83" s="85"/>
      <c r="N83" s="85"/>
      <c r="O83" s="85"/>
      <c r="P83" s="85"/>
      <c r="Q83" s="85"/>
      <c r="R83" s="85"/>
      <c r="S83" s="87"/>
      <c r="T83" s="87"/>
      <c r="U83" s="87"/>
      <c r="V83" s="87"/>
      <c r="W83" s="98"/>
    </row>
    <row r="84" spans="1:23" s="71" customFormat="1" ht="13.5" thickBot="1">
      <c r="W84" s="98"/>
    </row>
    <row r="85" spans="1:23" s="71" customFormat="1">
      <c r="A85" s="1" t="s">
        <v>18</v>
      </c>
      <c r="B85" s="75"/>
      <c r="C85" s="75"/>
      <c r="D85" s="75"/>
      <c r="E85" s="75"/>
      <c r="F85" s="75"/>
      <c r="G85" s="75"/>
      <c r="H85" s="75"/>
      <c r="I85" s="75"/>
      <c r="J85" s="75"/>
      <c r="K85" s="75"/>
      <c r="L85" s="75"/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100" t="s">
        <v>0</v>
      </c>
    </row>
    <row r="86" spans="1:23" s="71" customFormat="1">
      <c r="A86" s="4" t="s">
        <v>95</v>
      </c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149"/>
    </row>
    <row r="87" spans="1:23" s="71" customFormat="1" ht="13.5" thickBot="1">
      <c r="A87" s="148"/>
      <c r="B87" s="130"/>
      <c r="C87" s="130"/>
      <c r="D87" s="130"/>
      <c r="E87" s="130"/>
      <c r="F87" s="130"/>
      <c r="G87" s="130"/>
      <c r="H87" s="130"/>
      <c r="I87" s="130"/>
      <c r="J87" s="130"/>
      <c r="K87" s="130"/>
      <c r="L87" s="130"/>
      <c r="M87" s="130"/>
      <c r="N87" s="130"/>
      <c r="O87" s="130"/>
      <c r="P87" s="130"/>
      <c r="Q87" s="130"/>
      <c r="R87" s="130"/>
      <c r="S87" s="130"/>
      <c r="T87" s="130"/>
      <c r="U87" s="130"/>
      <c r="V87" s="130"/>
      <c r="W87" s="150"/>
    </row>
    <row r="88" spans="1:23" s="71" customFormat="1">
      <c r="W88" s="98"/>
    </row>
    <row r="89" spans="1:23" s="71" customFormat="1" ht="13.5" thickBot="1">
      <c r="W89" s="98"/>
    </row>
    <row r="90" spans="1:23" s="71" customFormat="1">
      <c r="A90" s="1" t="s">
        <v>19</v>
      </c>
      <c r="B90" s="53"/>
      <c r="C90" s="19"/>
      <c r="D90" s="265" t="s">
        <v>121</v>
      </c>
      <c r="E90" s="266"/>
      <c r="F90" s="269"/>
      <c r="G90" s="265" t="s">
        <v>122</v>
      </c>
      <c r="H90" s="266"/>
      <c r="I90" s="269"/>
      <c r="J90" s="265" t="s">
        <v>123</v>
      </c>
      <c r="K90" s="266"/>
      <c r="L90" s="269"/>
      <c r="M90" s="265" t="s">
        <v>124</v>
      </c>
      <c r="N90" s="266"/>
      <c r="O90" s="270"/>
      <c r="P90" s="109"/>
      <c r="Q90" s="19"/>
      <c r="R90" s="19"/>
      <c r="S90" s="19"/>
      <c r="T90" s="19"/>
      <c r="U90" s="19"/>
      <c r="V90" s="53"/>
      <c r="W90" s="14" t="s">
        <v>0</v>
      </c>
    </row>
    <row r="91" spans="1:23" s="71" customFormat="1">
      <c r="A91" s="2"/>
      <c r="B91" s="37"/>
      <c r="C91" s="3"/>
      <c r="D91" s="36" t="s">
        <v>30</v>
      </c>
      <c r="E91" s="3" t="s">
        <v>31</v>
      </c>
      <c r="F91" s="3" t="s">
        <v>74</v>
      </c>
      <c r="G91" s="36" t="s">
        <v>30</v>
      </c>
      <c r="H91" s="3" t="s">
        <v>31</v>
      </c>
      <c r="I91" s="3" t="s">
        <v>74</v>
      </c>
      <c r="J91" s="36" t="s">
        <v>30</v>
      </c>
      <c r="K91" s="3" t="s">
        <v>31</v>
      </c>
      <c r="L91" s="3" t="s">
        <v>74</v>
      </c>
      <c r="M91" s="36" t="s">
        <v>30</v>
      </c>
      <c r="N91" s="3" t="s">
        <v>31</v>
      </c>
      <c r="O91" s="37" t="s">
        <v>74</v>
      </c>
      <c r="P91" s="36"/>
      <c r="Q91" s="3"/>
      <c r="R91" s="3"/>
      <c r="S91" s="3"/>
      <c r="T91" s="3"/>
      <c r="U91" s="3"/>
      <c r="V91" s="37"/>
      <c r="W91" s="15"/>
    </row>
    <row r="92" spans="1:23" s="71" customFormat="1">
      <c r="A92" s="2" t="s">
        <v>5</v>
      </c>
      <c r="B92" s="69" t="s">
        <v>2</v>
      </c>
      <c r="C92" s="6"/>
      <c r="D92" s="57">
        <f t="shared" ref="D92:I92" si="35">D9</f>
        <v>-80.180000000000007</v>
      </c>
      <c r="E92" s="26">
        <f t="shared" si="35"/>
        <v>-106</v>
      </c>
      <c r="F92" s="26">
        <f t="shared" si="35"/>
        <v>-116</v>
      </c>
      <c r="G92" s="57">
        <f t="shared" si="35"/>
        <v>-80.180000000000007</v>
      </c>
      <c r="H92" s="26">
        <f t="shared" si="35"/>
        <v>-106</v>
      </c>
      <c r="I92" s="26">
        <f t="shared" si="35"/>
        <v>-116</v>
      </c>
      <c r="J92" s="57"/>
      <c r="K92" s="26"/>
      <c r="L92" s="26"/>
      <c r="M92" s="57"/>
      <c r="N92" s="26"/>
      <c r="O92" s="45"/>
      <c r="P92" s="101"/>
      <c r="Q92" s="6"/>
      <c r="R92" s="6"/>
      <c r="S92" s="6"/>
      <c r="T92" s="6"/>
      <c r="U92" s="6"/>
      <c r="V92" s="69"/>
      <c r="W92" s="25"/>
    </row>
    <row r="93" spans="1:23" s="71" customFormat="1">
      <c r="A93" s="2" t="s">
        <v>3</v>
      </c>
      <c r="B93" s="69" t="s">
        <v>4</v>
      </c>
      <c r="C93" s="6"/>
      <c r="D93" s="57"/>
      <c r="E93" s="26"/>
      <c r="F93" s="26"/>
      <c r="G93" s="57"/>
      <c r="H93" s="26"/>
      <c r="I93" s="26"/>
      <c r="J93" s="57">
        <f t="shared" ref="J93:O93" si="36">J10</f>
        <v>-1.75</v>
      </c>
      <c r="K93" s="26">
        <f t="shared" si="36"/>
        <v>-1.75</v>
      </c>
      <c r="L93" s="26">
        <f t="shared" si="36"/>
        <v>3</v>
      </c>
      <c r="M93" s="57">
        <f t="shared" si="36"/>
        <v>-1.75</v>
      </c>
      <c r="N93" s="26">
        <f t="shared" si="36"/>
        <v>-1.75</v>
      </c>
      <c r="O93" s="45">
        <f t="shared" si="36"/>
        <v>-1.75</v>
      </c>
      <c r="P93" s="57"/>
      <c r="Q93" s="26"/>
      <c r="R93" s="26"/>
      <c r="S93" s="6"/>
      <c r="T93" s="6"/>
      <c r="U93" s="6"/>
      <c r="V93" s="69"/>
      <c r="W93" s="25"/>
    </row>
    <row r="94" spans="1:23" s="71" customFormat="1">
      <c r="A94" s="2" t="s">
        <v>13</v>
      </c>
      <c r="B94" s="69" t="s">
        <v>4</v>
      </c>
      <c r="C94" s="6"/>
      <c r="D94" s="186">
        <v>-1.5</v>
      </c>
      <c r="E94" s="187">
        <v>0</v>
      </c>
      <c r="F94" s="187">
        <v>0</v>
      </c>
      <c r="G94" s="186">
        <v>-1.5</v>
      </c>
      <c r="H94" s="187">
        <v>0</v>
      </c>
      <c r="I94" s="187">
        <v>0</v>
      </c>
      <c r="J94" s="186">
        <v>0</v>
      </c>
      <c r="K94" s="187">
        <v>0</v>
      </c>
      <c r="L94" s="187">
        <v>0</v>
      </c>
      <c r="M94" s="155">
        <v>0</v>
      </c>
      <c r="N94" s="157">
        <v>0</v>
      </c>
      <c r="O94" s="229">
        <v>0</v>
      </c>
      <c r="P94" s="57"/>
      <c r="Q94" s="26"/>
      <c r="R94" s="26"/>
      <c r="S94" s="6"/>
      <c r="T94" s="6"/>
      <c r="U94" s="6"/>
      <c r="V94" s="69"/>
      <c r="W94" s="25" t="s">
        <v>11</v>
      </c>
    </row>
    <row r="95" spans="1:23" s="71" customFormat="1">
      <c r="A95" s="2" t="s">
        <v>12</v>
      </c>
      <c r="B95" s="69" t="s">
        <v>4</v>
      </c>
      <c r="C95" s="6"/>
      <c r="D95" s="132">
        <f t="shared" ref="D95:F95" si="37">D92+D94</f>
        <v>-81.680000000000007</v>
      </c>
      <c r="E95" s="9">
        <f>E92+E94</f>
        <v>-106</v>
      </c>
      <c r="F95" s="9">
        <f t="shared" si="37"/>
        <v>-116</v>
      </c>
      <c r="G95" s="132">
        <f t="shared" ref="G95:I95" si="38">G92+G94</f>
        <v>-81.680000000000007</v>
      </c>
      <c r="H95" s="9">
        <f>H92+H94</f>
        <v>-106</v>
      </c>
      <c r="I95" s="9">
        <f t="shared" si="38"/>
        <v>-116</v>
      </c>
      <c r="J95" s="132">
        <f t="shared" ref="J95:O95" si="39">J93+J94</f>
        <v>-1.75</v>
      </c>
      <c r="K95" s="9">
        <f>K93+K94</f>
        <v>-1.75</v>
      </c>
      <c r="L95" s="9">
        <f t="shared" si="39"/>
        <v>3</v>
      </c>
      <c r="M95" s="132">
        <f t="shared" si="39"/>
        <v>-1.75</v>
      </c>
      <c r="N95" s="9">
        <f>N93+N94</f>
        <v>-1.75</v>
      </c>
      <c r="O95" s="133">
        <f t="shared" si="39"/>
        <v>-1.75</v>
      </c>
      <c r="P95" s="57"/>
      <c r="Q95" s="26"/>
      <c r="R95" s="26"/>
      <c r="S95" s="6"/>
      <c r="T95" s="6"/>
      <c r="U95" s="6"/>
      <c r="V95" s="69"/>
      <c r="W95" s="25" t="s">
        <v>23</v>
      </c>
    </row>
    <row r="96" spans="1:23" s="71" customFormat="1">
      <c r="A96" s="2"/>
      <c r="B96" s="69"/>
      <c r="C96" s="6"/>
      <c r="D96" s="101"/>
      <c r="E96" s="6"/>
      <c r="F96" s="6"/>
      <c r="G96" s="101"/>
      <c r="H96" s="6"/>
      <c r="I96" s="6"/>
      <c r="J96" s="57"/>
      <c r="K96" s="26"/>
      <c r="L96" s="26"/>
      <c r="M96" s="57"/>
      <c r="N96" s="26"/>
      <c r="O96" s="45"/>
      <c r="P96" s="101"/>
      <c r="Q96" s="6"/>
      <c r="R96" s="6"/>
      <c r="S96" s="6"/>
      <c r="T96" s="6"/>
      <c r="U96" s="6"/>
      <c r="V96" s="69"/>
      <c r="W96" s="25"/>
    </row>
    <row r="97" spans="1:23" s="71" customFormat="1">
      <c r="A97" s="131" t="s">
        <v>10</v>
      </c>
      <c r="B97" s="69"/>
      <c r="C97" s="6"/>
      <c r="D97" s="101"/>
      <c r="E97" s="6"/>
      <c r="F97" s="6"/>
      <c r="G97" s="101"/>
      <c r="H97" s="6"/>
      <c r="I97" s="6"/>
      <c r="J97" s="57"/>
      <c r="K97" s="26"/>
      <c r="L97" s="26"/>
      <c r="M97" s="57"/>
      <c r="N97" s="26"/>
      <c r="O97" s="45"/>
      <c r="P97" s="101"/>
      <c r="Q97" s="6"/>
      <c r="R97" s="6"/>
      <c r="S97" s="6"/>
      <c r="T97" s="6"/>
      <c r="U97" s="6"/>
      <c r="V97" s="69"/>
      <c r="W97" s="25"/>
    </row>
    <row r="98" spans="1:23" s="71" customFormat="1">
      <c r="A98" s="2" t="s">
        <v>6</v>
      </c>
      <c r="B98" s="39" t="s">
        <v>55</v>
      </c>
      <c r="C98" s="6"/>
      <c r="D98" s="116">
        <f t="shared" ref="D98:I98" si="40">(10^12)*(10^-3)*10^(D95/10)*D5/15</f>
        <v>6.7920363261718055</v>
      </c>
      <c r="E98" s="117">
        <f t="shared" si="40"/>
        <v>2.511886431509576E-2</v>
      </c>
      <c r="F98" s="117">
        <f t="shared" si="40"/>
        <v>2.5118864315095729E-3</v>
      </c>
      <c r="G98" s="116">
        <f t="shared" si="40"/>
        <v>6.7920363261718055</v>
      </c>
      <c r="H98" s="117">
        <f t="shared" si="40"/>
        <v>2.511886431509576E-2</v>
      </c>
      <c r="I98" s="117">
        <f t="shared" si="40"/>
        <v>2.5118864315095729E-3</v>
      </c>
      <c r="J98" s="116">
        <f t="shared" ref="J98:O98" si="41">(10^12)*(10^-3)*10^((D95+J95)/10)*J5/15</f>
        <v>4.5394161665020283</v>
      </c>
      <c r="K98" s="117">
        <f t="shared" si="41"/>
        <v>1.6788040181225542E-2</v>
      </c>
      <c r="L98" s="117">
        <f t="shared" si="41"/>
        <v>5.0118723362726943E-3</v>
      </c>
      <c r="M98" s="116">
        <f t="shared" si="41"/>
        <v>4.5394161665020283</v>
      </c>
      <c r="N98" s="117">
        <f t="shared" si="41"/>
        <v>1.6788040181225542E-2</v>
      </c>
      <c r="O98" s="118">
        <f t="shared" si="41"/>
        <v>1.6788040181225524E-3</v>
      </c>
      <c r="P98" s="116"/>
      <c r="Q98" s="117"/>
      <c r="R98" s="117"/>
      <c r="S98" s="117"/>
      <c r="T98" s="117"/>
      <c r="U98" s="117"/>
      <c r="V98" s="118"/>
      <c r="W98" s="25"/>
    </row>
    <row r="99" spans="1:23" s="71" customFormat="1">
      <c r="A99" s="23" t="s">
        <v>96</v>
      </c>
      <c r="B99" s="69" t="s">
        <v>4</v>
      </c>
      <c r="C99" s="6"/>
      <c r="D99" s="101" t="s">
        <v>7</v>
      </c>
      <c r="E99" s="6" t="s">
        <v>7</v>
      </c>
      <c r="F99" s="6" t="s">
        <v>7</v>
      </c>
      <c r="G99" s="101" t="s">
        <v>7</v>
      </c>
      <c r="H99" s="6" t="s">
        <v>7</v>
      </c>
      <c r="I99" s="6" t="s">
        <v>7</v>
      </c>
      <c r="J99" s="132">
        <f t="shared" ref="J99:O99" si="42">10*LOG(J98/(D98))</f>
        <v>-1.749999999999978</v>
      </c>
      <c r="K99" s="9">
        <f t="shared" si="42"/>
        <v>-1.7500000000000082</v>
      </c>
      <c r="L99" s="9">
        <f t="shared" si="42"/>
        <v>2.9999999999999876</v>
      </c>
      <c r="M99" s="132">
        <f t="shared" si="42"/>
        <v>-1.749999999999978</v>
      </c>
      <c r="N99" s="9">
        <f t="shared" si="42"/>
        <v>-1.7500000000000082</v>
      </c>
      <c r="O99" s="133">
        <f t="shared" si="42"/>
        <v>-1.7500000000000082</v>
      </c>
      <c r="P99" s="132"/>
      <c r="Q99" s="9"/>
      <c r="R99" s="9"/>
      <c r="S99" s="26"/>
      <c r="T99" s="26"/>
      <c r="U99" s="26"/>
      <c r="V99" s="45"/>
      <c r="W99" s="25" t="str">
        <f>W18</f>
        <v>For SSB Es/Iot range check</v>
      </c>
    </row>
    <row r="100" spans="1:23" s="71" customFormat="1">
      <c r="A100" s="22" t="s">
        <v>109</v>
      </c>
      <c r="B100" s="39" t="s">
        <v>54</v>
      </c>
      <c r="C100" s="6"/>
      <c r="D100" s="101" t="s">
        <v>7</v>
      </c>
      <c r="E100" s="6" t="s">
        <v>7</v>
      </c>
      <c r="F100" s="6" t="s">
        <v>7</v>
      </c>
      <c r="G100" s="101" t="s">
        <v>7</v>
      </c>
      <c r="H100" s="6" t="s">
        <v>7</v>
      </c>
      <c r="I100" s="6" t="s">
        <v>7</v>
      </c>
      <c r="J100" s="132">
        <f t="shared" ref="J100:O100" si="43">D95+J95+10*LOG(J5/15)</f>
        <v>-83.43</v>
      </c>
      <c r="K100" s="9">
        <f t="shared" si="43"/>
        <v>-107.75</v>
      </c>
      <c r="L100" s="9">
        <f t="shared" si="43"/>
        <v>-113</v>
      </c>
      <c r="M100" s="132">
        <f t="shared" si="43"/>
        <v>-83.43</v>
      </c>
      <c r="N100" s="9">
        <f t="shared" si="43"/>
        <v>-107.75</v>
      </c>
      <c r="O100" s="133">
        <f t="shared" si="43"/>
        <v>-117.75</v>
      </c>
      <c r="P100" s="134"/>
      <c r="Q100" s="135"/>
      <c r="R100" s="135"/>
      <c r="S100" s="6"/>
      <c r="T100" s="6"/>
      <c r="U100" s="6"/>
      <c r="V100" s="69"/>
      <c r="W100" s="25" t="str">
        <f>W19</f>
        <v>For SS-RSRQ level range check</v>
      </c>
    </row>
    <row r="101" spans="1:23">
      <c r="A101" s="22" t="s">
        <v>75</v>
      </c>
      <c r="B101" s="39" t="s">
        <v>4</v>
      </c>
      <c r="C101" s="5"/>
      <c r="D101" s="38"/>
      <c r="E101" s="5"/>
      <c r="F101" s="5"/>
      <c r="G101" s="38"/>
      <c r="H101" s="5"/>
      <c r="I101" s="5"/>
      <c r="J101" s="190">
        <f t="shared" ref="J101:O101" si="44">10*LOG(J98/(D98+J98))+10*LOG((J5*10^3)/(J6*10^3))</f>
        <v>-14.764668283842957</v>
      </c>
      <c r="K101" s="26">
        <f t="shared" si="44"/>
        <v>-14.764668283842974</v>
      </c>
      <c r="L101" s="26">
        <f t="shared" si="44"/>
        <v>-12.556161084841106</v>
      </c>
      <c r="M101" s="57">
        <f t="shared" si="44"/>
        <v>-14.764668283842957</v>
      </c>
      <c r="N101" s="26">
        <f t="shared" si="44"/>
        <v>-14.764668283842974</v>
      </c>
      <c r="O101" s="45">
        <f t="shared" si="44"/>
        <v>-14.764668283842974</v>
      </c>
      <c r="P101" s="58"/>
      <c r="Q101" s="27"/>
      <c r="R101" s="27"/>
      <c r="S101" s="6"/>
      <c r="T101" s="6"/>
      <c r="U101" s="6"/>
      <c r="V101" s="69"/>
      <c r="W101" s="16"/>
    </row>
    <row r="102" spans="1:23">
      <c r="A102" s="4" t="s">
        <v>145</v>
      </c>
      <c r="B102" s="39" t="s">
        <v>4</v>
      </c>
      <c r="C102" s="5"/>
      <c r="D102" s="38" t="s">
        <v>7</v>
      </c>
      <c r="E102" s="5" t="s">
        <v>7</v>
      </c>
      <c r="F102" s="5" t="s">
        <v>7</v>
      </c>
      <c r="G102" s="38" t="s">
        <v>7</v>
      </c>
      <c r="H102" s="5" t="s">
        <v>7</v>
      </c>
      <c r="I102" s="5" t="s">
        <v>7</v>
      </c>
      <c r="J102" s="38" t="s">
        <v>7</v>
      </c>
      <c r="K102" s="5" t="s">
        <v>7</v>
      </c>
      <c r="L102" s="5" t="s">
        <v>7</v>
      </c>
      <c r="M102" s="67">
        <f t="shared" ref="M102:O103" si="45">M100-J100</f>
        <v>0</v>
      </c>
      <c r="N102" s="63">
        <f t="shared" si="45"/>
        <v>0</v>
      </c>
      <c r="O102" s="63">
        <f t="shared" si="45"/>
        <v>-4.75</v>
      </c>
      <c r="P102" s="236"/>
      <c r="Q102" s="237"/>
      <c r="R102" s="237"/>
      <c r="S102" s="49"/>
      <c r="T102" s="49"/>
      <c r="U102" s="49"/>
      <c r="V102" s="50"/>
      <c r="W102" s="16"/>
    </row>
    <row r="103" spans="1:23">
      <c r="A103" s="4" t="s">
        <v>146</v>
      </c>
      <c r="B103" s="39" t="s">
        <v>4</v>
      </c>
      <c r="C103" s="5"/>
      <c r="D103" s="38" t="s">
        <v>7</v>
      </c>
      <c r="E103" s="5" t="s">
        <v>7</v>
      </c>
      <c r="F103" s="5" t="s">
        <v>7</v>
      </c>
      <c r="G103" s="38" t="s">
        <v>7</v>
      </c>
      <c r="H103" s="5" t="s">
        <v>7</v>
      </c>
      <c r="I103" s="5" t="s">
        <v>7</v>
      </c>
      <c r="J103" s="38" t="s">
        <v>7</v>
      </c>
      <c r="K103" s="5" t="s">
        <v>7</v>
      </c>
      <c r="L103" s="5" t="s">
        <v>7</v>
      </c>
      <c r="M103" s="67">
        <f t="shared" si="45"/>
        <v>0</v>
      </c>
      <c r="N103" s="63">
        <f t="shared" si="45"/>
        <v>0</v>
      </c>
      <c r="O103" s="63">
        <f t="shared" si="45"/>
        <v>-2.2085071990018683</v>
      </c>
      <c r="P103" s="236"/>
      <c r="Q103" s="237"/>
      <c r="R103" s="237"/>
      <c r="S103" s="49"/>
      <c r="T103" s="49"/>
      <c r="U103" s="49"/>
      <c r="V103" s="50"/>
      <c r="W103" s="16"/>
    </row>
    <row r="104" spans="1:23" s="71" customFormat="1">
      <c r="A104" s="2" t="s">
        <v>33</v>
      </c>
      <c r="B104" s="39" t="s">
        <v>62</v>
      </c>
      <c r="C104" s="6"/>
      <c r="D104" s="132">
        <f t="shared" ref="D104:I104" si="46">10*LOG((D98+J98)*10^-9)+10*LOG(D8*12)</f>
        <v>-51.505298279809054</v>
      </c>
      <c r="E104" s="9">
        <f t="shared" si="46"/>
        <v>-75.825298279809047</v>
      </c>
      <c r="F104" s="9">
        <f t="shared" si="46"/>
        <v>-83.283805478810933</v>
      </c>
      <c r="G104" s="132">
        <f t="shared" si="46"/>
        <v>-51.505298279809054</v>
      </c>
      <c r="H104" s="9">
        <f t="shared" si="46"/>
        <v>-75.825298279809047</v>
      </c>
      <c r="I104" s="9">
        <f t="shared" si="46"/>
        <v>-85.825298279809047</v>
      </c>
      <c r="J104" s="57" t="s">
        <v>7</v>
      </c>
      <c r="K104" s="6" t="s">
        <v>7</v>
      </c>
      <c r="L104" s="6" t="s">
        <v>7</v>
      </c>
      <c r="M104" s="57" t="s">
        <v>7</v>
      </c>
      <c r="N104" s="6" t="s">
        <v>7</v>
      </c>
      <c r="O104" s="69" t="s">
        <v>7</v>
      </c>
      <c r="P104" s="132"/>
      <c r="Q104" s="9"/>
      <c r="R104" s="9"/>
      <c r="S104" s="6"/>
      <c r="T104" s="6"/>
      <c r="U104" s="6"/>
      <c r="V104" s="69"/>
      <c r="W104" s="25" t="str">
        <f>W21</f>
        <v>For Io level range check</v>
      </c>
    </row>
    <row r="105" spans="1:23" ht="13.5" thickBot="1">
      <c r="A105" s="24" t="s">
        <v>147</v>
      </c>
      <c r="B105" s="47" t="s">
        <v>4</v>
      </c>
      <c r="C105" s="238"/>
      <c r="D105" s="13" t="s">
        <v>7</v>
      </c>
      <c r="E105" s="13" t="s">
        <v>7</v>
      </c>
      <c r="F105" s="43" t="s">
        <v>7</v>
      </c>
      <c r="G105" s="13">
        <f>G104-D104</f>
        <v>0</v>
      </c>
      <c r="H105" s="13">
        <f>H104-E104</f>
        <v>0</v>
      </c>
      <c r="I105" s="13">
        <f>I104-F104</f>
        <v>-2.5414928009981139</v>
      </c>
      <c r="J105" s="239" t="s">
        <v>7</v>
      </c>
      <c r="K105" s="11" t="s">
        <v>7</v>
      </c>
      <c r="L105" s="11" t="s">
        <v>7</v>
      </c>
      <c r="M105" s="239" t="s">
        <v>7</v>
      </c>
      <c r="N105" s="11" t="s">
        <v>7</v>
      </c>
      <c r="O105" s="11" t="s">
        <v>7</v>
      </c>
      <c r="P105" s="239"/>
      <c r="Q105" s="240"/>
      <c r="R105" s="240"/>
      <c r="S105" s="11"/>
      <c r="T105" s="11"/>
      <c r="U105" s="11"/>
      <c r="V105" s="47"/>
      <c r="W105" s="17" t="s">
        <v>34</v>
      </c>
    </row>
    <row r="106" spans="1:23" s="71" customFormat="1">
      <c r="B106" s="72"/>
      <c r="C106" s="72"/>
      <c r="D106" s="72"/>
      <c r="E106" s="72"/>
      <c r="F106" s="72"/>
      <c r="G106" s="72"/>
      <c r="H106" s="72"/>
      <c r="I106" s="72"/>
      <c r="J106" s="99"/>
      <c r="K106" s="99"/>
      <c r="L106" s="99"/>
      <c r="M106" s="99"/>
      <c r="N106" s="99"/>
      <c r="O106" s="99"/>
      <c r="P106" s="72"/>
      <c r="Q106" s="72"/>
      <c r="R106" s="72"/>
      <c r="S106" s="72"/>
      <c r="T106" s="72"/>
      <c r="U106" s="72"/>
      <c r="V106" s="72"/>
      <c r="W106" s="98"/>
    </row>
    <row r="107" spans="1:23" s="71" customFormat="1" ht="13.5" thickBot="1">
      <c r="W107" s="98"/>
    </row>
    <row r="108" spans="1:23" s="71" customFormat="1">
      <c r="A108" s="1" t="s">
        <v>20</v>
      </c>
      <c r="B108" s="74"/>
      <c r="C108" s="74"/>
      <c r="D108" s="266" t="s">
        <v>121</v>
      </c>
      <c r="E108" s="266"/>
      <c r="F108" s="269"/>
      <c r="G108" s="265" t="s">
        <v>122</v>
      </c>
      <c r="H108" s="266"/>
      <c r="I108" s="269"/>
      <c r="J108" s="265" t="s">
        <v>123</v>
      </c>
      <c r="K108" s="266"/>
      <c r="L108" s="269"/>
      <c r="M108" s="265" t="s">
        <v>124</v>
      </c>
      <c r="N108" s="266"/>
      <c r="O108" s="269"/>
      <c r="P108" s="265" t="s">
        <v>38</v>
      </c>
      <c r="Q108" s="266"/>
      <c r="R108" s="270"/>
      <c r="S108" s="265" t="s">
        <v>29</v>
      </c>
      <c r="T108" s="266"/>
      <c r="U108" s="269"/>
      <c r="V108" s="241" t="s">
        <v>52</v>
      </c>
      <c r="W108" s="14" t="s">
        <v>0</v>
      </c>
    </row>
    <row r="109" spans="1:23" s="71" customFormat="1">
      <c r="A109" s="51"/>
      <c r="B109" s="69"/>
      <c r="C109" s="69"/>
      <c r="D109" s="36" t="s">
        <v>30</v>
      </c>
      <c r="E109" s="3" t="s">
        <v>31</v>
      </c>
      <c r="F109" s="3" t="s">
        <v>74</v>
      </c>
      <c r="G109" s="36" t="s">
        <v>30</v>
      </c>
      <c r="H109" s="3" t="s">
        <v>31</v>
      </c>
      <c r="I109" s="3" t="s">
        <v>74</v>
      </c>
      <c r="J109" s="36" t="s">
        <v>30</v>
      </c>
      <c r="K109" s="3" t="s">
        <v>31</v>
      </c>
      <c r="L109" s="3" t="s">
        <v>74</v>
      </c>
      <c r="M109" s="36" t="s">
        <v>30</v>
      </c>
      <c r="N109" s="3" t="s">
        <v>31</v>
      </c>
      <c r="O109" s="3" t="s">
        <v>74</v>
      </c>
      <c r="P109" s="36" t="s">
        <v>30</v>
      </c>
      <c r="Q109" s="3" t="s">
        <v>31</v>
      </c>
      <c r="R109" s="37" t="s">
        <v>74</v>
      </c>
      <c r="S109" s="36" t="s">
        <v>30</v>
      </c>
      <c r="T109" s="3" t="s">
        <v>31</v>
      </c>
      <c r="U109" s="3" t="s">
        <v>74</v>
      </c>
      <c r="V109" s="175"/>
      <c r="W109" s="15"/>
    </row>
    <row r="110" spans="1:23" s="71" customFormat="1">
      <c r="A110" s="151" t="s">
        <v>103</v>
      </c>
      <c r="B110" s="126" t="s">
        <v>4</v>
      </c>
      <c r="C110" s="126"/>
      <c r="D110" s="137"/>
      <c r="E110" s="137"/>
      <c r="F110" s="137"/>
      <c r="G110" s="136"/>
      <c r="H110" s="137"/>
      <c r="I110" s="137"/>
      <c r="J110" s="139">
        <f>J111-S111</f>
        <v>-2.0499999999999781</v>
      </c>
      <c r="K110" s="140">
        <f>K111-T111</f>
        <v>-2.0500000000000083</v>
      </c>
      <c r="L110" s="140">
        <f>L111-U111</f>
        <v>2.6999999999999877</v>
      </c>
      <c r="M110" s="136"/>
      <c r="N110" s="137"/>
      <c r="O110" s="137"/>
      <c r="P110" s="136"/>
      <c r="Q110" s="137"/>
      <c r="R110" s="138"/>
      <c r="S110" s="108"/>
      <c r="T110" s="110"/>
      <c r="U110" s="110"/>
      <c r="V110" s="176">
        <v>-3</v>
      </c>
      <c r="W110" s="183" t="s">
        <v>157</v>
      </c>
    </row>
    <row r="111" spans="1:23" s="71" customFormat="1">
      <c r="A111" s="152" t="s">
        <v>104</v>
      </c>
      <c r="B111" s="126" t="s">
        <v>4</v>
      </c>
      <c r="C111" s="126"/>
      <c r="D111" s="137"/>
      <c r="E111" s="137"/>
      <c r="F111" s="137"/>
      <c r="G111" s="136"/>
      <c r="H111" s="137"/>
      <c r="I111" s="137"/>
      <c r="J111" s="136">
        <f>J99</f>
        <v>-1.749999999999978</v>
      </c>
      <c r="K111" s="137">
        <f>K99</f>
        <v>-1.7500000000000082</v>
      </c>
      <c r="L111" s="137">
        <f>L99</f>
        <v>2.9999999999999876</v>
      </c>
      <c r="M111" s="136"/>
      <c r="N111" s="137"/>
      <c r="O111" s="137"/>
      <c r="P111" s="136"/>
      <c r="Q111" s="137"/>
      <c r="R111" s="138"/>
      <c r="S111" s="112">
        <f>S37</f>
        <v>0.3</v>
      </c>
      <c r="T111" s="113">
        <f>T37</f>
        <v>0.3</v>
      </c>
      <c r="U111" s="113">
        <f>U37</f>
        <v>0.3</v>
      </c>
      <c r="V111" s="177"/>
      <c r="W111" s="184"/>
    </row>
    <row r="112" spans="1:23" s="71" customFormat="1">
      <c r="A112" s="151" t="s">
        <v>105</v>
      </c>
      <c r="B112" s="126" t="s">
        <v>4</v>
      </c>
      <c r="C112" s="126"/>
      <c r="D112" s="137"/>
      <c r="E112" s="137"/>
      <c r="F112" s="137"/>
      <c r="G112" s="136"/>
      <c r="H112" s="137"/>
      <c r="I112" s="137"/>
      <c r="J112" s="136">
        <f>J111+S111</f>
        <v>-1.449999999999978</v>
      </c>
      <c r="K112" s="137">
        <f>K111+T111</f>
        <v>-1.4500000000000082</v>
      </c>
      <c r="L112" s="137">
        <f>L111+U111</f>
        <v>3.2999999999999874</v>
      </c>
      <c r="M112" s="136"/>
      <c r="N112" s="137"/>
      <c r="O112" s="137"/>
      <c r="P112" s="136"/>
      <c r="Q112" s="137"/>
      <c r="R112" s="138"/>
      <c r="S112" s="112"/>
      <c r="T112" s="113"/>
      <c r="U112" s="113"/>
      <c r="V112" s="178"/>
      <c r="W112" s="184"/>
    </row>
    <row r="113" spans="1:23" s="71" customFormat="1">
      <c r="A113" s="2"/>
      <c r="B113" s="69"/>
      <c r="C113" s="69"/>
      <c r="D113" s="26"/>
      <c r="E113" s="26"/>
      <c r="F113" s="26"/>
      <c r="G113" s="57"/>
      <c r="H113" s="26"/>
      <c r="I113" s="26"/>
      <c r="J113" s="57"/>
      <c r="K113" s="26"/>
      <c r="L113" s="26"/>
      <c r="M113" s="57"/>
      <c r="N113" s="26"/>
      <c r="O113" s="26"/>
      <c r="P113" s="57"/>
      <c r="Q113" s="26"/>
      <c r="R113" s="45"/>
      <c r="S113" s="116"/>
      <c r="T113" s="117"/>
      <c r="U113" s="117"/>
      <c r="V113" s="179"/>
      <c r="W113" s="184"/>
    </row>
    <row r="114" spans="1:23" s="71" customFormat="1">
      <c r="A114" s="151" t="s">
        <v>106</v>
      </c>
      <c r="B114" s="126" t="s">
        <v>4</v>
      </c>
      <c r="C114" s="126"/>
      <c r="D114" s="137"/>
      <c r="E114" s="137"/>
      <c r="F114" s="137"/>
      <c r="G114" s="136"/>
      <c r="H114" s="137"/>
      <c r="I114" s="137"/>
      <c r="J114" s="136"/>
      <c r="K114" s="137"/>
      <c r="L114" s="137"/>
      <c r="M114" s="139">
        <f>M115-S115</f>
        <v>-2.0499999999999781</v>
      </c>
      <c r="N114" s="140">
        <f>N115-T115</f>
        <v>-2.0500000000000083</v>
      </c>
      <c r="O114" s="140">
        <f>O115-U115</f>
        <v>-2.0500000000000083</v>
      </c>
      <c r="P114" s="136"/>
      <c r="Q114" s="137"/>
      <c r="R114" s="138"/>
      <c r="S114" s="108"/>
      <c r="T114" s="110"/>
      <c r="U114" s="110"/>
      <c r="V114" s="176">
        <v>-3</v>
      </c>
      <c r="W114" s="183" t="s">
        <v>157</v>
      </c>
    </row>
    <row r="115" spans="1:23" s="71" customFormat="1">
      <c r="A115" s="152" t="s">
        <v>107</v>
      </c>
      <c r="B115" s="126" t="s">
        <v>4</v>
      </c>
      <c r="C115" s="126"/>
      <c r="D115" s="137"/>
      <c r="E115" s="137"/>
      <c r="F115" s="137"/>
      <c r="G115" s="136"/>
      <c r="H115" s="137"/>
      <c r="I115" s="137"/>
      <c r="J115" s="136"/>
      <c r="K115" s="137"/>
      <c r="L115" s="137"/>
      <c r="M115" s="136">
        <f>M99</f>
        <v>-1.749999999999978</v>
      </c>
      <c r="N115" s="137">
        <f>N99</f>
        <v>-1.7500000000000082</v>
      </c>
      <c r="O115" s="137">
        <f>O99</f>
        <v>-1.7500000000000082</v>
      </c>
      <c r="P115" s="136"/>
      <c r="Q115" s="137"/>
      <c r="R115" s="138"/>
      <c r="S115" s="112">
        <f>S41</f>
        <v>0.3</v>
      </c>
      <c r="T115" s="113">
        <f>T41</f>
        <v>0.3</v>
      </c>
      <c r="U115" s="113">
        <f>U41</f>
        <v>0.3</v>
      </c>
      <c r="V115" s="177"/>
      <c r="W115" s="185"/>
    </row>
    <row r="116" spans="1:23" s="71" customFormat="1">
      <c r="A116" s="151" t="s">
        <v>108</v>
      </c>
      <c r="B116" s="126" t="s">
        <v>4</v>
      </c>
      <c r="C116" s="126"/>
      <c r="D116" s="137"/>
      <c r="E116" s="137"/>
      <c r="F116" s="137"/>
      <c r="G116" s="136"/>
      <c r="H116" s="137"/>
      <c r="I116" s="137"/>
      <c r="J116" s="136"/>
      <c r="K116" s="137"/>
      <c r="L116" s="137"/>
      <c r="M116" s="136">
        <f>M115+S115</f>
        <v>-1.449999999999978</v>
      </c>
      <c r="N116" s="137">
        <f>N115+T115</f>
        <v>-1.4500000000000082</v>
      </c>
      <c r="O116" s="137">
        <f>O115+U115</f>
        <v>-1.4500000000000082</v>
      </c>
      <c r="P116" s="136"/>
      <c r="Q116" s="137"/>
      <c r="R116" s="138"/>
      <c r="S116" s="112"/>
      <c r="T116" s="113"/>
      <c r="U116" s="113"/>
      <c r="V116" s="178"/>
      <c r="W116" s="185"/>
    </row>
    <row r="117" spans="1:23" s="71" customFormat="1">
      <c r="A117" s="2"/>
      <c r="B117" s="69"/>
      <c r="C117" s="69"/>
      <c r="D117" s="26"/>
      <c r="E117" s="26"/>
      <c r="F117" s="26"/>
      <c r="G117" s="57"/>
      <c r="H117" s="26"/>
      <c r="I117" s="26"/>
      <c r="J117" s="57"/>
      <c r="K117" s="26"/>
      <c r="L117" s="26"/>
      <c r="M117" s="57"/>
      <c r="N117" s="26"/>
      <c r="O117" s="26"/>
      <c r="P117" s="57"/>
      <c r="Q117" s="26"/>
      <c r="R117" s="45"/>
      <c r="S117" s="121"/>
      <c r="T117" s="122"/>
      <c r="U117" s="122"/>
      <c r="V117" s="180"/>
      <c r="W117" s="185"/>
    </row>
    <row r="118" spans="1:23" s="71" customFormat="1">
      <c r="A118" s="151" t="s">
        <v>115</v>
      </c>
      <c r="B118" s="126" t="s">
        <v>4</v>
      </c>
      <c r="C118" s="126"/>
      <c r="D118" s="137"/>
      <c r="E118" s="137"/>
      <c r="F118" s="137"/>
      <c r="G118" s="136"/>
      <c r="H118" s="137"/>
      <c r="I118" s="137"/>
      <c r="J118" s="139">
        <f>J119-S119</f>
        <v>-84.959705854077839</v>
      </c>
      <c r="K118" s="140">
        <f>K119-T119</f>
        <v>-109.27970585407783</v>
      </c>
      <c r="L118" s="140">
        <f>L119-U119</f>
        <v>-114.52970585407783</v>
      </c>
      <c r="M118" s="136"/>
      <c r="N118" s="137"/>
      <c r="O118" s="137"/>
      <c r="P118" s="136"/>
      <c r="Q118" s="137"/>
      <c r="R118" s="138"/>
      <c r="S118" s="108"/>
      <c r="T118" s="110"/>
      <c r="U118" s="110"/>
      <c r="V118" s="235">
        <f>-125</f>
        <v>-125</v>
      </c>
      <c r="W118" s="183" t="s">
        <v>158</v>
      </c>
    </row>
    <row r="119" spans="1:23" s="71" customFormat="1">
      <c r="A119" s="152" t="s">
        <v>116</v>
      </c>
      <c r="B119" s="126" t="s">
        <v>4</v>
      </c>
      <c r="C119" s="126"/>
      <c r="D119" s="137"/>
      <c r="E119" s="137"/>
      <c r="F119" s="137"/>
      <c r="G119" s="136"/>
      <c r="H119" s="137"/>
      <c r="I119" s="137"/>
      <c r="J119" s="136">
        <f>J100</f>
        <v>-83.43</v>
      </c>
      <c r="K119" s="137">
        <f>K100</f>
        <v>-107.75</v>
      </c>
      <c r="L119" s="137">
        <f>L100</f>
        <v>-113</v>
      </c>
      <c r="M119" s="136"/>
      <c r="N119" s="137"/>
      <c r="O119" s="137"/>
      <c r="P119" s="136"/>
      <c r="Q119" s="137"/>
      <c r="R119" s="138"/>
      <c r="S119" s="112">
        <f>S45</f>
        <v>1.5297058540778354</v>
      </c>
      <c r="T119" s="113">
        <f>T45</f>
        <v>1.5297058540778354</v>
      </c>
      <c r="U119" s="113">
        <f>U45</f>
        <v>1.5297058540778354</v>
      </c>
      <c r="V119" s="177"/>
      <c r="W119" s="185"/>
    </row>
    <row r="120" spans="1:23" s="71" customFormat="1">
      <c r="A120" s="151" t="s">
        <v>117</v>
      </c>
      <c r="B120" s="126" t="s">
        <v>4</v>
      </c>
      <c r="C120" s="126"/>
      <c r="D120" s="137"/>
      <c r="E120" s="137"/>
      <c r="F120" s="137"/>
      <c r="G120" s="136"/>
      <c r="H120" s="137"/>
      <c r="I120" s="137"/>
      <c r="J120" s="136">
        <f>J119+S119</f>
        <v>-81.900294145922174</v>
      </c>
      <c r="K120" s="137">
        <f>K119+T119</f>
        <v>-106.22029414592217</v>
      </c>
      <c r="L120" s="137">
        <f>L119+U119</f>
        <v>-111.47029414592217</v>
      </c>
      <c r="M120" s="136"/>
      <c r="N120" s="137"/>
      <c r="O120" s="137"/>
      <c r="P120" s="136"/>
      <c r="Q120" s="137"/>
      <c r="R120" s="138"/>
      <c r="S120" s="108"/>
      <c r="T120" s="110"/>
      <c r="U120" s="110"/>
      <c r="V120" s="177"/>
      <c r="W120" s="185"/>
    </row>
    <row r="121" spans="1:23" s="71" customFormat="1">
      <c r="A121" s="2"/>
      <c r="B121" s="69"/>
      <c r="C121" s="69"/>
      <c r="D121" s="26"/>
      <c r="E121" s="26"/>
      <c r="F121" s="26"/>
      <c r="G121" s="57"/>
      <c r="H121" s="26"/>
      <c r="I121" s="26"/>
      <c r="J121" s="57"/>
      <c r="K121" s="26"/>
      <c r="L121" s="26"/>
      <c r="M121" s="57"/>
      <c r="N121" s="26"/>
      <c r="O121" s="26"/>
      <c r="P121" s="57"/>
      <c r="Q121" s="26"/>
      <c r="R121" s="45"/>
      <c r="S121" s="121"/>
      <c r="T121" s="122"/>
      <c r="U121" s="122"/>
      <c r="V121" s="230"/>
      <c r="W121" s="185"/>
    </row>
    <row r="122" spans="1:23" s="71" customFormat="1">
      <c r="A122" s="151" t="s">
        <v>118</v>
      </c>
      <c r="B122" s="126" t="s">
        <v>4</v>
      </c>
      <c r="C122" s="126"/>
      <c r="D122" s="137"/>
      <c r="E122" s="137"/>
      <c r="F122" s="137"/>
      <c r="G122" s="136"/>
      <c r="H122" s="137"/>
      <c r="I122" s="137"/>
      <c r="J122" s="136"/>
      <c r="K122" s="137"/>
      <c r="L122" s="137"/>
      <c r="M122" s="139">
        <f>M123-S123</f>
        <v>-84.959705854077839</v>
      </c>
      <c r="N122" s="140">
        <f>N123-T123</f>
        <v>-109.27970585407783</v>
      </c>
      <c r="O122" s="140">
        <f>O123-U123</f>
        <v>-119.27970585407783</v>
      </c>
      <c r="P122" s="136"/>
      <c r="Q122" s="137"/>
      <c r="R122" s="138"/>
      <c r="S122" s="108"/>
      <c r="T122" s="110"/>
      <c r="U122" s="110"/>
      <c r="V122" s="235">
        <v>-125</v>
      </c>
      <c r="W122" s="183" t="s">
        <v>158</v>
      </c>
    </row>
    <row r="123" spans="1:23" s="71" customFormat="1">
      <c r="A123" s="152" t="s">
        <v>119</v>
      </c>
      <c r="B123" s="126" t="s">
        <v>4</v>
      </c>
      <c r="C123" s="126"/>
      <c r="D123" s="137"/>
      <c r="E123" s="137"/>
      <c r="F123" s="137"/>
      <c r="G123" s="136"/>
      <c r="H123" s="137"/>
      <c r="I123" s="137"/>
      <c r="J123" s="136"/>
      <c r="K123" s="137"/>
      <c r="L123" s="137"/>
      <c r="M123" s="136">
        <f>M100</f>
        <v>-83.43</v>
      </c>
      <c r="N123" s="137">
        <f>N100</f>
        <v>-107.75</v>
      </c>
      <c r="O123" s="137">
        <f>O100</f>
        <v>-117.75</v>
      </c>
      <c r="P123" s="136"/>
      <c r="Q123" s="137"/>
      <c r="R123" s="138"/>
      <c r="S123" s="112">
        <f>S49</f>
        <v>1.5297058540778354</v>
      </c>
      <c r="T123" s="113">
        <f>T49</f>
        <v>1.5297058540778354</v>
      </c>
      <c r="U123" s="113">
        <f>U49</f>
        <v>1.5297058540778354</v>
      </c>
      <c r="V123" s="177"/>
      <c r="W123" s="185"/>
    </row>
    <row r="124" spans="1:23" s="71" customFormat="1">
      <c r="A124" s="151" t="s">
        <v>120</v>
      </c>
      <c r="B124" s="126" t="s">
        <v>4</v>
      </c>
      <c r="C124" s="126"/>
      <c r="D124" s="137"/>
      <c r="E124" s="137"/>
      <c r="F124" s="137"/>
      <c r="G124" s="136"/>
      <c r="H124" s="137"/>
      <c r="I124" s="137"/>
      <c r="J124" s="136"/>
      <c r="K124" s="137"/>
      <c r="L124" s="137"/>
      <c r="M124" s="136">
        <f>M123+S123</f>
        <v>-81.900294145922174</v>
      </c>
      <c r="N124" s="137">
        <f>N123+T123</f>
        <v>-106.22029414592217</v>
      </c>
      <c r="O124" s="137">
        <f>O123+U123</f>
        <v>-116.22029414592217</v>
      </c>
      <c r="P124" s="136"/>
      <c r="Q124" s="137"/>
      <c r="R124" s="138"/>
      <c r="S124" s="108"/>
      <c r="T124" s="110"/>
      <c r="U124" s="110"/>
      <c r="V124" s="178"/>
      <c r="W124" s="185"/>
    </row>
    <row r="125" spans="1:23" s="71" customFormat="1">
      <c r="A125" s="2"/>
      <c r="B125" s="143"/>
      <c r="C125" s="143"/>
      <c r="D125" s="142"/>
      <c r="E125" s="142"/>
      <c r="F125" s="142"/>
      <c r="G125" s="2"/>
      <c r="H125" s="142"/>
      <c r="I125" s="142"/>
      <c r="J125" s="2"/>
      <c r="K125" s="142"/>
      <c r="L125" s="142"/>
      <c r="M125" s="2"/>
      <c r="N125" s="142"/>
      <c r="O125" s="142"/>
      <c r="P125" s="2"/>
      <c r="Q125" s="142"/>
      <c r="R125" s="143"/>
      <c r="S125" s="2"/>
      <c r="T125" s="142"/>
      <c r="U125" s="142"/>
      <c r="V125" s="180"/>
      <c r="W125" s="185"/>
    </row>
    <row r="126" spans="1:23" s="71" customFormat="1">
      <c r="A126" s="151" t="s">
        <v>67</v>
      </c>
      <c r="B126" s="188" t="s">
        <v>62</v>
      </c>
      <c r="C126" s="126"/>
      <c r="D126" s="140">
        <f>D127-S127</f>
        <v>-53.010105065872906</v>
      </c>
      <c r="E126" s="140">
        <f>E127-T127</f>
        <v>-77.3301050658729</v>
      </c>
      <c r="F126" s="141">
        <f>F127-U127</f>
        <v>-84.797059177292638</v>
      </c>
      <c r="G126" s="137"/>
      <c r="H126" s="137"/>
      <c r="I126" s="137"/>
      <c r="J126" s="107"/>
      <c r="K126" s="144"/>
      <c r="L126" s="144"/>
      <c r="M126" s="107"/>
      <c r="N126" s="144"/>
      <c r="O126" s="144"/>
      <c r="P126" s="107"/>
      <c r="Q126" s="144"/>
      <c r="R126" s="145"/>
      <c r="S126" s="107"/>
      <c r="T126" s="144"/>
      <c r="U126" s="144"/>
      <c r="V126" s="176">
        <f>-121+10*LOG10(D8*12)</f>
        <v>-93.048154103175762</v>
      </c>
      <c r="W126" s="183" t="s">
        <v>155</v>
      </c>
    </row>
    <row r="127" spans="1:23" s="71" customFormat="1">
      <c r="A127" s="152" t="s">
        <v>68</v>
      </c>
      <c r="B127" s="188" t="s">
        <v>62</v>
      </c>
      <c r="C127" s="126"/>
      <c r="D127" s="137">
        <f>D104</f>
        <v>-51.505298279809054</v>
      </c>
      <c r="E127" s="137">
        <f>E104</f>
        <v>-75.825298279809047</v>
      </c>
      <c r="F127" s="138">
        <f t="shared" ref="F127" si="47">F104</f>
        <v>-83.283805478810933</v>
      </c>
      <c r="G127" s="137"/>
      <c r="H127" s="137"/>
      <c r="I127" s="137"/>
      <c r="J127" s="107"/>
      <c r="K127" s="144"/>
      <c r="L127" s="144"/>
      <c r="M127" s="107"/>
      <c r="N127" s="144"/>
      <c r="O127" s="144"/>
      <c r="P127" s="107"/>
      <c r="Q127" s="144"/>
      <c r="R127" s="145"/>
      <c r="S127" s="112">
        <f>S53</f>
        <v>1.5048067860638494</v>
      </c>
      <c r="T127" s="113">
        <f>T53</f>
        <v>1.5048067860638494</v>
      </c>
      <c r="U127" s="113">
        <f>U53</f>
        <v>1.5132536984817033</v>
      </c>
      <c r="V127" s="177"/>
      <c r="W127" s="185"/>
    </row>
    <row r="128" spans="1:23" s="71" customFormat="1">
      <c r="A128" s="151" t="s">
        <v>69</v>
      </c>
      <c r="B128" s="188" t="s">
        <v>62</v>
      </c>
      <c r="C128" s="126"/>
      <c r="D128" s="140">
        <f>D127+S127</f>
        <v>-50.000491493745201</v>
      </c>
      <c r="E128" s="140">
        <f>E127+T127</f>
        <v>-74.320491493745195</v>
      </c>
      <c r="F128" s="141">
        <f>F127+U127</f>
        <v>-81.770551780329228</v>
      </c>
      <c r="G128" s="137"/>
      <c r="H128" s="137"/>
      <c r="I128" s="137"/>
      <c r="J128" s="107"/>
      <c r="K128" s="144"/>
      <c r="L128" s="144"/>
      <c r="M128" s="107"/>
      <c r="N128" s="144"/>
      <c r="O128" s="144"/>
      <c r="P128" s="107"/>
      <c r="Q128" s="144"/>
      <c r="R128" s="145"/>
      <c r="S128" s="107"/>
      <c r="T128" s="144"/>
      <c r="U128" s="144"/>
      <c r="V128" s="176">
        <v>-50</v>
      </c>
      <c r="W128" s="183" t="s">
        <v>155</v>
      </c>
    </row>
    <row r="129" spans="1:23" s="71" customFormat="1">
      <c r="A129" s="2"/>
      <c r="B129" s="143"/>
      <c r="C129" s="143"/>
      <c r="D129" s="142"/>
      <c r="E129" s="142"/>
      <c r="F129" s="143"/>
      <c r="G129" s="142"/>
      <c r="H129" s="142"/>
      <c r="I129" s="142"/>
      <c r="J129" s="2"/>
      <c r="K129" s="142"/>
      <c r="L129" s="142"/>
      <c r="M129" s="2"/>
      <c r="N129" s="142"/>
      <c r="O129" s="142"/>
      <c r="P129" s="2"/>
      <c r="Q129" s="142"/>
      <c r="R129" s="143"/>
      <c r="S129" s="2"/>
      <c r="T129" s="142"/>
      <c r="U129" s="142"/>
      <c r="V129" s="180"/>
      <c r="W129" s="185"/>
    </row>
    <row r="130" spans="1:23" s="71" customFormat="1">
      <c r="A130" s="151" t="s">
        <v>70</v>
      </c>
      <c r="B130" s="188" t="s">
        <v>62</v>
      </c>
      <c r="C130" s="126"/>
      <c r="D130" s="137"/>
      <c r="E130" s="137"/>
      <c r="F130" s="138"/>
      <c r="G130" s="140">
        <f>G131-S131</f>
        <v>-53.010105065872906</v>
      </c>
      <c r="H130" s="140">
        <f>H131-T131</f>
        <v>-77.3301050658729</v>
      </c>
      <c r="I130" s="140">
        <f>I131-U131</f>
        <v>-87.3301050658729</v>
      </c>
      <c r="J130" s="107"/>
      <c r="K130" s="144"/>
      <c r="L130" s="144"/>
      <c r="M130" s="107"/>
      <c r="N130" s="144"/>
      <c r="O130" s="144"/>
      <c r="P130" s="107"/>
      <c r="Q130" s="144"/>
      <c r="R130" s="145"/>
      <c r="S130" s="107"/>
      <c r="T130" s="144"/>
      <c r="U130" s="144"/>
      <c r="V130" s="176">
        <f>-121+10*LOG10(D8*12)</f>
        <v>-93.048154103175762</v>
      </c>
      <c r="W130" s="183" t="s">
        <v>155</v>
      </c>
    </row>
    <row r="131" spans="1:23" s="71" customFormat="1">
      <c r="A131" s="152" t="s">
        <v>71</v>
      </c>
      <c r="B131" s="188" t="s">
        <v>62</v>
      </c>
      <c r="C131" s="126"/>
      <c r="D131" s="137"/>
      <c r="E131" s="137"/>
      <c r="F131" s="137"/>
      <c r="G131" s="136">
        <f t="shared" ref="G131:I131" si="48">G104</f>
        <v>-51.505298279809054</v>
      </c>
      <c r="H131" s="137">
        <f>H104</f>
        <v>-75.825298279809047</v>
      </c>
      <c r="I131" s="137">
        <f t="shared" si="48"/>
        <v>-85.825298279809047</v>
      </c>
      <c r="J131" s="107"/>
      <c r="K131" s="144"/>
      <c r="L131" s="144"/>
      <c r="M131" s="107"/>
      <c r="N131" s="144"/>
      <c r="O131" s="144"/>
      <c r="P131" s="107"/>
      <c r="Q131" s="144"/>
      <c r="R131" s="145"/>
      <c r="S131" s="112">
        <f>S57</f>
        <v>1.5048067860638494</v>
      </c>
      <c r="T131" s="113">
        <f>T57</f>
        <v>1.5048067860638494</v>
      </c>
      <c r="U131" s="113">
        <f>U57</f>
        <v>1.5048067860638494</v>
      </c>
      <c r="V131" s="177"/>
      <c r="W131" s="185"/>
    </row>
    <row r="132" spans="1:23" s="71" customFormat="1">
      <c r="A132" s="151" t="s">
        <v>72</v>
      </c>
      <c r="B132" s="188" t="s">
        <v>62</v>
      </c>
      <c r="C132" s="126"/>
      <c r="D132" s="137"/>
      <c r="E132" s="137"/>
      <c r="F132" s="137"/>
      <c r="G132" s="139">
        <f>G131+S131</f>
        <v>-50.000491493745201</v>
      </c>
      <c r="H132" s="140">
        <f>H131+T131</f>
        <v>-74.320491493745195</v>
      </c>
      <c r="I132" s="140">
        <f>I131+U131</f>
        <v>-84.320491493745195</v>
      </c>
      <c r="J132" s="107"/>
      <c r="K132" s="144"/>
      <c r="L132" s="144"/>
      <c r="M132" s="107"/>
      <c r="N132" s="144"/>
      <c r="O132" s="144"/>
      <c r="P132" s="107"/>
      <c r="Q132" s="144"/>
      <c r="R132" s="145"/>
      <c r="S132" s="107"/>
      <c r="T132" s="144"/>
      <c r="U132" s="144"/>
      <c r="V132" s="176">
        <v>-50</v>
      </c>
      <c r="W132" s="183" t="s">
        <v>155</v>
      </c>
    </row>
    <row r="133" spans="1:23" s="20" customFormat="1">
      <c r="A133" s="154"/>
      <c r="B133" s="50"/>
      <c r="C133" s="50"/>
      <c r="D133" s="63"/>
      <c r="E133" s="63"/>
      <c r="F133" s="244"/>
      <c r="G133" s="63"/>
      <c r="H133" s="63"/>
      <c r="I133" s="63"/>
      <c r="J133" s="154"/>
      <c r="K133" s="34"/>
      <c r="L133" s="34"/>
      <c r="M133" s="154"/>
      <c r="N133" s="34"/>
      <c r="O133" s="34"/>
      <c r="P133" s="4"/>
      <c r="Q133" s="60"/>
      <c r="R133" s="61"/>
      <c r="S133" s="154"/>
      <c r="T133" s="34"/>
      <c r="U133" s="34"/>
      <c r="V133" s="230"/>
      <c r="W133" s="185"/>
    </row>
    <row r="134" spans="1:23" s="20" customFormat="1">
      <c r="A134" s="151" t="s">
        <v>142</v>
      </c>
      <c r="B134" s="188" t="s">
        <v>4</v>
      </c>
      <c r="C134" s="216"/>
      <c r="D134" s="231"/>
      <c r="E134" s="231"/>
      <c r="F134" s="245"/>
      <c r="G134" s="231"/>
      <c r="H134" s="231"/>
      <c r="I134" s="231"/>
      <c r="J134" s="233"/>
      <c r="K134" s="234"/>
      <c r="L134" s="234"/>
      <c r="M134" s="139">
        <f>M135-S135</f>
        <v>-0.42426406871192851</v>
      </c>
      <c r="N134" s="140">
        <f>N135-T135</f>
        <v>-0.42426406871192851</v>
      </c>
      <c r="O134" s="140">
        <f>O135-U135</f>
        <v>-5.1742640687119286</v>
      </c>
      <c r="P134" s="232"/>
      <c r="Q134" s="231"/>
      <c r="R134" s="245"/>
      <c r="S134" s="232"/>
      <c r="T134" s="231"/>
      <c r="U134" s="231"/>
      <c r="V134" s="235">
        <v>-27</v>
      </c>
      <c r="W134" s="183" t="s">
        <v>156</v>
      </c>
    </row>
    <row r="135" spans="1:23" s="20" customFormat="1">
      <c r="A135" s="152" t="s">
        <v>143</v>
      </c>
      <c r="B135" s="188" t="s">
        <v>4</v>
      </c>
      <c r="C135" s="216"/>
      <c r="D135" s="231"/>
      <c r="E135" s="231"/>
      <c r="F135" s="245"/>
      <c r="G135" s="231"/>
      <c r="H135" s="231"/>
      <c r="I135" s="231"/>
      <c r="J135" s="233"/>
      <c r="K135" s="234"/>
      <c r="L135" s="234"/>
      <c r="M135" s="233">
        <f>M102</f>
        <v>0</v>
      </c>
      <c r="N135" s="234">
        <f>N102</f>
        <v>0</v>
      </c>
      <c r="O135" s="234">
        <f>O102</f>
        <v>-4.75</v>
      </c>
      <c r="P135" s="232"/>
      <c r="Q135" s="231"/>
      <c r="R135" s="245"/>
      <c r="S135" s="112">
        <f>S61</f>
        <v>0.42426406871192851</v>
      </c>
      <c r="T135" s="113">
        <f>T61</f>
        <v>0.42426406871192851</v>
      </c>
      <c r="U135" s="113">
        <f>U61</f>
        <v>0.42426406871192851</v>
      </c>
      <c r="V135" s="182"/>
      <c r="W135" s="185"/>
    </row>
    <row r="136" spans="1:23" s="20" customFormat="1">
      <c r="A136" s="151" t="s">
        <v>144</v>
      </c>
      <c r="B136" s="188" t="s">
        <v>4</v>
      </c>
      <c r="C136" s="216"/>
      <c r="D136" s="231"/>
      <c r="E136" s="231"/>
      <c r="F136" s="245"/>
      <c r="G136" s="231"/>
      <c r="H136" s="231"/>
      <c r="I136" s="231"/>
      <c r="J136" s="233"/>
      <c r="K136" s="234"/>
      <c r="L136" s="234"/>
      <c r="M136" s="139">
        <f>M135+S135</f>
        <v>0.42426406871192851</v>
      </c>
      <c r="N136" s="140">
        <f>N135+T135</f>
        <v>0.42426406871192851</v>
      </c>
      <c r="O136" s="140">
        <f>O135+U135</f>
        <v>-4.3257359312880714</v>
      </c>
      <c r="P136" s="232"/>
      <c r="Q136" s="231"/>
      <c r="R136" s="245"/>
      <c r="S136" s="232"/>
      <c r="T136" s="231"/>
      <c r="U136" s="231"/>
      <c r="V136" s="235">
        <v>27</v>
      </c>
      <c r="W136" s="183" t="s">
        <v>156</v>
      </c>
    </row>
    <row r="137" spans="1:23" s="20" customFormat="1">
      <c r="A137" s="154"/>
      <c r="B137" s="50"/>
      <c r="C137" s="50"/>
      <c r="D137" s="63"/>
      <c r="E137" s="63"/>
      <c r="F137" s="244"/>
      <c r="G137" s="63"/>
      <c r="H137" s="63"/>
      <c r="I137" s="63"/>
      <c r="J137" s="154"/>
      <c r="K137" s="34"/>
      <c r="L137" s="34"/>
      <c r="M137" s="154"/>
      <c r="N137" s="34"/>
      <c r="O137" s="34"/>
      <c r="P137" s="4"/>
      <c r="Q137" s="60"/>
      <c r="R137" s="61"/>
      <c r="S137" s="154"/>
      <c r="T137" s="34"/>
      <c r="U137" s="34"/>
      <c r="V137" s="230"/>
      <c r="W137" s="185"/>
    </row>
    <row r="138" spans="1:23" s="20" customFormat="1">
      <c r="A138" s="151" t="s">
        <v>148</v>
      </c>
      <c r="B138" s="188" t="s">
        <v>4</v>
      </c>
      <c r="C138" s="216"/>
      <c r="D138" s="231"/>
      <c r="E138" s="231"/>
      <c r="F138" s="231"/>
      <c r="G138" s="242">
        <f>G139-S139</f>
        <v>-0.16996154496716231</v>
      </c>
      <c r="H138" s="243">
        <f>H139-T139</f>
        <v>-0.16996154496716231</v>
      </c>
      <c r="I138" s="243">
        <f>I139-U139</f>
        <v>-2.7746884685229767</v>
      </c>
      <c r="J138" s="232"/>
      <c r="K138" s="231"/>
      <c r="L138" s="245"/>
      <c r="M138" s="231"/>
      <c r="N138" s="231"/>
      <c r="O138" s="231"/>
      <c r="P138" s="232"/>
      <c r="Q138" s="231"/>
      <c r="R138" s="245"/>
      <c r="S138" s="232"/>
      <c r="T138" s="231"/>
      <c r="U138" s="231"/>
      <c r="V138" s="235">
        <v>-20</v>
      </c>
      <c r="W138" s="183" t="s">
        <v>156</v>
      </c>
    </row>
    <row r="139" spans="1:23" s="20" customFormat="1">
      <c r="A139" s="152" t="s">
        <v>149</v>
      </c>
      <c r="B139" s="188" t="s">
        <v>4</v>
      </c>
      <c r="C139" s="216"/>
      <c r="D139" s="231"/>
      <c r="E139" s="231"/>
      <c r="F139" s="231"/>
      <c r="G139" s="233">
        <f>G105</f>
        <v>0</v>
      </c>
      <c r="H139" s="234">
        <f>H105</f>
        <v>0</v>
      </c>
      <c r="I139" s="234">
        <f>I105</f>
        <v>-2.5414928009981139</v>
      </c>
      <c r="J139" s="232"/>
      <c r="K139" s="231"/>
      <c r="L139" s="245"/>
      <c r="M139" s="231"/>
      <c r="N139" s="231"/>
      <c r="O139" s="231"/>
      <c r="P139" s="232"/>
      <c r="Q139" s="231"/>
      <c r="R139" s="245"/>
      <c r="S139" s="112">
        <f>S65</f>
        <v>0.16996154496716231</v>
      </c>
      <c r="T139" s="113">
        <f>T65</f>
        <v>0.16996154496716231</v>
      </c>
      <c r="U139" s="113">
        <f>U65</f>
        <v>0.23319566752486262</v>
      </c>
      <c r="V139" s="182"/>
      <c r="W139" s="185"/>
    </row>
    <row r="140" spans="1:23" s="20" customFormat="1">
      <c r="A140" s="151" t="s">
        <v>150</v>
      </c>
      <c r="B140" s="188" t="s">
        <v>4</v>
      </c>
      <c r="C140" s="216"/>
      <c r="D140" s="231"/>
      <c r="E140" s="231"/>
      <c r="F140" s="231"/>
      <c r="G140" s="242">
        <f>G139+S139</f>
        <v>0.16996154496716231</v>
      </c>
      <c r="H140" s="243">
        <f>H139+T139</f>
        <v>0.16996154496716231</v>
      </c>
      <c r="I140" s="243">
        <f>I139+U139</f>
        <v>-2.3082971334732512</v>
      </c>
      <c r="J140" s="232"/>
      <c r="K140" s="231"/>
      <c r="L140" s="245"/>
      <c r="M140" s="231"/>
      <c r="N140" s="231"/>
      <c r="O140" s="231"/>
      <c r="P140" s="232"/>
      <c r="Q140" s="231"/>
      <c r="R140" s="245"/>
      <c r="S140" s="232"/>
      <c r="T140" s="231"/>
      <c r="U140" s="231"/>
      <c r="V140" s="235">
        <v>20</v>
      </c>
      <c r="W140" s="183" t="s">
        <v>156</v>
      </c>
    </row>
    <row r="141" spans="1:23" s="71" customFormat="1">
      <c r="A141" s="2"/>
      <c r="B141" s="69"/>
      <c r="C141" s="69"/>
      <c r="D141" s="26"/>
      <c r="E141" s="26"/>
      <c r="F141" s="26"/>
      <c r="G141" s="57"/>
      <c r="H141" s="26"/>
      <c r="I141" s="26"/>
      <c r="J141" s="2"/>
      <c r="K141" s="142"/>
      <c r="L141" s="143"/>
      <c r="M141" s="142"/>
      <c r="N141" s="142"/>
      <c r="O141" s="142"/>
      <c r="P141" s="4"/>
      <c r="Q141" s="60"/>
      <c r="R141" s="61"/>
      <c r="S141" s="2"/>
      <c r="T141" s="142"/>
      <c r="U141" s="142"/>
      <c r="V141" s="180"/>
      <c r="W141" s="185"/>
    </row>
    <row r="142" spans="1:23" s="71" customFormat="1">
      <c r="A142" s="151" t="s">
        <v>84</v>
      </c>
      <c r="B142" s="188" t="s">
        <v>4</v>
      </c>
      <c r="C142" s="126"/>
      <c r="D142" s="144"/>
      <c r="E142" s="144"/>
      <c r="F142" s="144"/>
      <c r="G142" s="107"/>
      <c r="H142" s="144"/>
      <c r="I142" s="144"/>
      <c r="J142" s="136">
        <f>J143-S143</f>
        <v>-14.944487322855734</v>
      </c>
      <c r="K142" s="137">
        <f>K143-T143</f>
        <v>-14.944487322855752</v>
      </c>
      <c r="L142" s="137">
        <f>L143-U143</f>
        <v>-12.656319257466169</v>
      </c>
      <c r="M142" s="136"/>
      <c r="N142" s="137"/>
      <c r="O142" s="137"/>
      <c r="P142" s="107"/>
      <c r="Q142" s="144"/>
      <c r="R142" s="145"/>
      <c r="S142" s="107"/>
      <c r="T142" s="144"/>
      <c r="U142" s="144"/>
      <c r="V142" s="181"/>
      <c r="W142" s="149"/>
    </row>
    <row r="143" spans="1:23" s="71" customFormat="1">
      <c r="A143" s="152" t="s">
        <v>85</v>
      </c>
      <c r="B143" s="188" t="s">
        <v>4</v>
      </c>
      <c r="C143" s="126"/>
      <c r="D143" s="144"/>
      <c r="E143" s="144"/>
      <c r="F143" s="144"/>
      <c r="G143" s="107"/>
      <c r="H143" s="144"/>
      <c r="I143" s="144"/>
      <c r="J143" s="136">
        <f t="shared" ref="J143:L143" si="49">J101</f>
        <v>-14.764668283842957</v>
      </c>
      <c r="K143" s="137">
        <f t="shared" si="49"/>
        <v>-14.764668283842974</v>
      </c>
      <c r="L143" s="137">
        <f t="shared" si="49"/>
        <v>-12.556161084841106</v>
      </c>
      <c r="M143" s="136"/>
      <c r="N143" s="137"/>
      <c r="O143" s="137"/>
      <c r="P143" s="107"/>
      <c r="Q143" s="144"/>
      <c r="R143" s="145"/>
      <c r="S143" s="112">
        <f>S69</f>
        <v>0.17981903901277718</v>
      </c>
      <c r="T143" s="113">
        <f>T69</f>
        <v>0.17981903901277718</v>
      </c>
      <c r="U143" s="113">
        <f>U69</f>
        <v>0.10015817262506356</v>
      </c>
      <c r="V143" s="182"/>
      <c r="W143" s="185"/>
    </row>
    <row r="144" spans="1:23" s="71" customFormat="1">
      <c r="A144" s="151" t="s">
        <v>86</v>
      </c>
      <c r="B144" s="188" t="s">
        <v>4</v>
      </c>
      <c r="C144" s="126"/>
      <c r="D144" s="144"/>
      <c r="E144" s="144"/>
      <c r="F144" s="144"/>
      <c r="G144" s="107"/>
      <c r="H144" s="144"/>
      <c r="I144" s="144"/>
      <c r="J144" s="136">
        <f>J143+S143</f>
        <v>-14.584849244830179</v>
      </c>
      <c r="K144" s="137">
        <f>K143+T143</f>
        <v>-14.584849244830197</v>
      </c>
      <c r="L144" s="137">
        <f>L143+U143</f>
        <v>-12.456002912216043</v>
      </c>
      <c r="M144" s="136"/>
      <c r="N144" s="137"/>
      <c r="O144" s="137"/>
      <c r="P144" s="107"/>
      <c r="Q144" s="144"/>
      <c r="R144" s="145"/>
      <c r="S144" s="107"/>
      <c r="T144" s="144"/>
      <c r="U144" s="144"/>
      <c r="V144" s="181"/>
      <c r="W144" s="149"/>
    </row>
    <row r="145" spans="1:23" s="71" customFormat="1">
      <c r="A145" s="2"/>
      <c r="B145" s="69"/>
      <c r="C145" s="69"/>
      <c r="D145" s="26"/>
      <c r="E145" s="26"/>
      <c r="F145" s="26"/>
      <c r="G145" s="57"/>
      <c r="H145" s="26"/>
      <c r="I145" s="26"/>
      <c r="J145" s="2"/>
      <c r="K145" s="142"/>
      <c r="L145" s="142"/>
      <c r="M145" s="2"/>
      <c r="N145" s="142"/>
      <c r="O145" s="142"/>
      <c r="P145" s="4"/>
      <c r="Q145" s="60"/>
      <c r="R145" s="61"/>
      <c r="S145" s="2"/>
      <c r="T145" s="142"/>
      <c r="U145" s="142"/>
      <c r="V145" s="180"/>
      <c r="W145" s="185"/>
    </row>
    <row r="146" spans="1:23" s="71" customFormat="1">
      <c r="A146" s="151" t="s">
        <v>87</v>
      </c>
      <c r="B146" s="188" t="s">
        <v>4</v>
      </c>
      <c r="C146" s="126"/>
      <c r="D146" s="144"/>
      <c r="E146" s="144"/>
      <c r="F146" s="144"/>
      <c r="G146" s="107"/>
      <c r="H146" s="144"/>
      <c r="I146" s="144"/>
      <c r="J146" s="107"/>
      <c r="K146" s="144"/>
      <c r="L146" s="144"/>
      <c r="M146" s="197">
        <f>M147-S147</f>
        <v>-14.944487322855734</v>
      </c>
      <c r="N146" s="198">
        <f>N147-T147</f>
        <v>-14.944487322855752</v>
      </c>
      <c r="O146" s="198">
        <f>O147-U147</f>
        <v>-14.944487322855752</v>
      </c>
      <c r="P146" s="107"/>
      <c r="Q146" s="144"/>
      <c r="R146" s="145"/>
      <c r="S146" s="107"/>
      <c r="T146" s="144"/>
      <c r="U146" s="144"/>
      <c r="V146" s="176">
        <v>-43</v>
      </c>
      <c r="W146" s="183" t="s">
        <v>94</v>
      </c>
    </row>
    <row r="147" spans="1:23" s="71" customFormat="1">
      <c r="A147" s="152" t="s">
        <v>88</v>
      </c>
      <c r="B147" s="188" t="s">
        <v>4</v>
      </c>
      <c r="C147" s="126"/>
      <c r="D147" s="144"/>
      <c r="E147" s="144"/>
      <c r="F147" s="144"/>
      <c r="G147" s="107"/>
      <c r="H147" s="144"/>
      <c r="I147" s="144"/>
      <c r="J147" s="107"/>
      <c r="K147" s="144"/>
      <c r="L147" s="144"/>
      <c r="M147" s="197">
        <f>M101</f>
        <v>-14.764668283842957</v>
      </c>
      <c r="N147" s="198">
        <f t="shared" ref="N147:O147" si="50">N101</f>
        <v>-14.764668283842974</v>
      </c>
      <c r="O147" s="198">
        <f t="shared" si="50"/>
        <v>-14.764668283842974</v>
      </c>
      <c r="P147" s="107"/>
      <c r="Q147" s="144"/>
      <c r="R147" s="145"/>
      <c r="S147" s="112">
        <f>S73</f>
        <v>0.17981903901277718</v>
      </c>
      <c r="T147" s="113">
        <f>T73</f>
        <v>0.17981903901277718</v>
      </c>
      <c r="U147" s="113">
        <f>U73</f>
        <v>0.17981903901277718</v>
      </c>
      <c r="V147" s="182"/>
      <c r="W147" s="185"/>
    </row>
    <row r="148" spans="1:23" s="71" customFormat="1">
      <c r="A148" s="151" t="s">
        <v>89</v>
      </c>
      <c r="B148" s="188" t="s">
        <v>4</v>
      </c>
      <c r="C148" s="126"/>
      <c r="D148" s="144"/>
      <c r="E148" s="144"/>
      <c r="F148" s="144"/>
      <c r="G148" s="107"/>
      <c r="H148" s="144"/>
      <c r="I148" s="144"/>
      <c r="J148" s="107"/>
      <c r="K148" s="144"/>
      <c r="L148" s="144"/>
      <c r="M148" s="197">
        <f>M147+S147</f>
        <v>-14.584849244830179</v>
      </c>
      <c r="N148" s="198">
        <f>N147+T147</f>
        <v>-14.584849244830197</v>
      </c>
      <c r="O148" s="198">
        <f>O147+U147</f>
        <v>-14.584849244830197</v>
      </c>
      <c r="P148" s="107"/>
      <c r="Q148" s="144"/>
      <c r="R148" s="145"/>
      <c r="S148" s="107"/>
      <c r="T148" s="144"/>
      <c r="U148" s="144"/>
      <c r="V148" s="176">
        <v>20</v>
      </c>
      <c r="W148" s="149"/>
    </row>
    <row r="149" spans="1:23" s="71" customFormat="1">
      <c r="A149" s="2"/>
      <c r="B149" s="69"/>
      <c r="C149" s="69"/>
      <c r="D149" s="26"/>
      <c r="E149" s="26"/>
      <c r="F149" s="26"/>
      <c r="G149" s="57"/>
      <c r="H149" s="26"/>
      <c r="I149" s="26"/>
      <c r="J149" s="2"/>
      <c r="K149" s="142"/>
      <c r="L149" s="142"/>
      <c r="M149" s="2"/>
      <c r="N149" s="142"/>
      <c r="O149" s="142"/>
      <c r="P149" s="4"/>
      <c r="Q149" s="60"/>
      <c r="R149" s="61"/>
      <c r="S149" s="2"/>
      <c r="T149" s="142"/>
      <c r="U149" s="142"/>
      <c r="V149" s="180"/>
      <c r="W149" s="185"/>
    </row>
    <row r="150" spans="1:23" s="71" customFormat="1">
      <c r="A150" s="151" t="s">
        <v>90</v>
      </c>
      <c r="B150" s="188" t="s">
        <v>4</v>
      </c>
      <c r="C150" s="126"/>
      <c r="D150" s="144"/>
      <c r="E150" s="144"/>
      <c r="F150" s="144"/>
      <c r="G150" s="107"/>
      <c r="H150" s="144"/>
      <c r="I150" s="144"/>
      <c r="J150" s="107"/>
      <c r="K150" s="144"/>
      <c r="L150" s="144"/>
      <c r="M150" s="136">
        <f>M151-S151</f>
        <v>-17.444487322855736</v>
      </c>
      <c r="N150" s="137">
        <f>N151-T151</f>
        <v>-17.44448732285575</v>
      </c>
      <c r="O150" s="137">
        <f>O151-U151</f>
        <v>-17.44448732285575</v>
      </c>
      <c r="P150" s="247">
        <f>IF(M150&lt;-43,0,87+2*CEILING(M150,-0.5))</f>
        <v>52</v>
      </c>
      <c r="Q150" s="248">
        <f>IF(N150&lt;-43,0,87+2*CEILING(N150,-0.5))</f>
        <v>52</v>
      </c>
      <c r="R150" s="249">
        <f>IF(O150&lt;-43,0,87+2*CEILING(O150,-0.5))</f>
        <v>52</v>
      </c>
      <c r="S150" s="107"/>
      <c r="T150" s="144"/>
      <c r="U150" s="144"/>
      <c r="V150" s="181"/>
      <c r="W150" s="149" t="s">
        <v>53</v>
      </c>
    </row>
    <row r="151" spans="1:23" s="71" customFormat="1">
      <c r="A151" s="152" t="s">
        <v>91</v>
      </c>
      <c r="B151" s="188" t="s">
        <v>4</v>
      </c>
      <c r="C151" s="126"/>
      <c r="D151" s="144"/>
      <c r="E151" s="144"/>
      <c r="F151" s="144"/>
      <c r="G151" s="107"/>
      <c r="H151" s="144"/>
      <c r="I151" s="144"/>
      <c r="J151" s="107"/>
      <c r="K151" s="144"/>
      <c r="L151" s="144"/>
      <c r="M151" s="136">
        <f>M101</f>
        <v>-14.764668283842957</v>
      </c>
      <c r="N151" s="137">
        <f>N101</f>
        <v>-14.764668283842974</v>
      </c>
      <c r="O151" s="137">
        <f t="shared" ref="O151" si="51">O101</f>
        <v>-14.764668283842974</v>
      </c>
      <c r="P151" s="250"/>
      <c r="Q151" s="251"/>
      <c r="R151" s="252"/>
      <c r="S151" s="112">
        <f>S77</f>
        <v>2.6798190390127772</v>
      </c>
      <c r="T151" s="113">
        <f>T77</f>
        <v>2.6798190390127772</v>
      </c>
      <c r="U151" s="113">
        <f>U77</f>
        <v>2.6798190390127772</v>
      </c>
      <c r="V151" s="182"/>
      <c r="W151" s="185"/>
    </row>
    <row r="152" spans="1:23" s="71" customFormat="1">
      <c r="A152" s="151" t="s">
        <v>92</v>
      </c>
      <c r="B152" s="188" t="s">
        <v>4</v>
      </c>
      <c r="C152" s="126"/>
      <c r="D152" s="144"/>
      <c r="E152" s="144"/>
      <c r="F152" s="144"/>
      <c r="G152" s="107"/>
      <c r="H152" s="144"/>
      <c r="I152" s="144"/>
      <c r="J152" s="107"/>
      <c r="K152" s="144"/>
      <c r="L152" s="144"/>
      <c r="M152" s="136">
        <f>M151+S151</f>
        <v>-12.084849244830179</v>
      </c>
      <c r="N152" s="137">
        <f>N151+T151</f>
        <v>-12.084849244830197</v>
      </c>
      <c r="O152" s="137">
        <f>O151+U151</f>
        <v>-12.084849244830197</v>
      </c>
      <c r="P152" s="247">
        <f>IF(M152&lt;-43,0,87+2*CEILING(M152,-0.5))</f>
        <v>62</v>
      </c>
      <c r="Q152" s="248">
        <f>IF(N152&lt;-43,0,87+2*CEILING(N152,-0.5))</f>
        <v>62</v>
      </c>
      <c r="R152" s="249">
        <f>IF(O152&lt;-43,0,87+2*CEILING(O152,-0.5))</f>
        <v>62</v>
      </c>
      <c r="S152" s="107"/>
      <c r="T152" s="144"/>
      <c r="U152" s="144"/>
      <c r="V152" s="181"/>
      <c r="W152" s="149" t="s">
        <v>53</v>
      </c>
    </row>
    <row r="153" spans="1:23" s="71" customFormat="1">
      <c r="A153" s="2"/>
      <c r="B153" s="69"/>
      <c r="C153" s="69"/>
      <c r="D153" s="142"/>
      <c r="E153" s="142"/>
      <c r="F153" s="142"/>
      <c r="G153" s="2"/>
      <c r="H153" s="142"/>
      <c r="I153" s="142"/>
      <c r="J153" s="2"/>
      <c r="K153" s="142"/>
      <c r="L153" s="142"/>
      <c r="M153" s="57"/>
      <c r="N153" s="26"/>
      <c r="O153" s="26"/>
      <c r="P153" s="4" t="s">
        <v>93</v>
      </c>
      <c r="Q153" s="253"/>
      <c r="R153" s="254"/>
      <c r="S153" s="2"/>
      <c r="T153" s="142"/>
      <c r="U153" s="142"/>
      <c r="V153" s="259"/>
      <c r="W153" s="146"/>
    </row>
    <row r="154" spans="1:23" s="20" customFormat="1">
      <c r="A154" s="151" t="s">
        <v>152</v>
      </c>
      <c r="B154" s="188" t="s">
        <v>4</v>
      </c>
      <c r="C154" s="216"/>
      <c r="D154" s="231"/>
      <c r="E154" s="231"/>
      <c r="F154" s="231"/>
      <c r="G154" s="232"/>
      <c r="H154" s="231"/>
      <c r="I154" s="231"/>
      <c r="J154" s="232"/>
      <c r="K154" s="231"/>
      <c r="L154" s="231"/>
      <c r="M154" s="233">
        <f>M155-S155</f>
        <v>-3.2543025237447663</v>
      </c>
      <c r="N154" s="234">
        <f>N155-T155</f>
        <v>-3.2543025237447663</v>
      </c>
      <c r="O154" s="234">
        <f>O155-U155</f>
        <v>-5.414338553112632</v>
      </c>
      <c r="P154" s="247">
        <f>IF(M154&lt;0,CEILING(M154*2,-1),CEILING(M154*2,1))</f>
        <v>-7</v>
      </c>
      <c r="Q154" s="248">
        <f>IF(N154&lt;0,CEILING(N154*2,-1),CEILING(N154*2,1))</f>
        <v>-7</v>
      </c>
      <c r="R154" s="249">
        <f>IF(O154&lt;0,CEILING(O154*2,-1),CEILING(O154*2,1))</f>
        <v>-11</v>
      </c>
      <c r="S154" s="232"/>
      <c r="T154" s="231"/>
      <c r="U154" s="231"/>
      <c r="V154" s="246"/>
      <c r="W154" s="149" t="s">
        <v>53</v>
      </c>
    </row>
    <row r="155" spans="1:23" s="20" customFormat="1">
      <c r="A155" s="152" t="s">
        <v>153</v>
      </c>
      <c r="B155" s="188" t="s">
        <v>4</v>
      </c>
      <c r="C155" s="216"/>
      <c r="D155" s="231"/>
      <c r="E155" s="231"/>
      <c r="F155" s="231"/>
      <c r="G155" s="232"/>
      <c r="H155" s="231"/>
      <c r="I155" s="231"/>
      <c r="J155" s="232"/>
      <c r="K155" s="231"/>
      <c r="L155" s="231"/>
      <c r="M155" s="233">
        <f>M103</f>
        <v>0</v>
      </c>
      <c r="N155" s="234">
        <f>N103</f>
        <v>0</v>
      </c>
      <c r="O155" s="234">
        <f>O103</f>
        <v>-2.2085071990018683</v>
      </c>
      <c r="P155" s="255"/>
      <c r="Q155" s="256"/>
      <c r="R155" s="257"/>
      <c r="S155" s="112">
        <f>S81</f>
        <v>3.2543025237447663</v>
      </c>
      <c r="T155" s="113">
        <f>T81</f>
        <v>3.2543025237447663</v>
      </c>
      <c r="U155" s="113">
        <f>U81</f>
        <v>3.2058313541107641</v>
      </c>
      <c r="V155" s="182"/>
      <c r="W155" s="185"/>
    </row>
    <row r="156" spans="1:23" s="20" customFormat="1">
      <c r="A156" s="151" t="s">
        <v>154</v>
      </c>
      <c r="B156" s="188" t="s">
        <v>4</v>
      </c>
      <c r="C156" s="216"/>
      <c r="D156" s="231"/>
      <c r="E156" s="231"/>
      <c r="F156" s="231"/>
      <c r="G156" s="232"/>
      <c r="H156" s="231"/>
      <c r="I156" s="231"/>
      <c r="J156" s="232"/>
      <c r="K156" s="231"/>
      <c r="L156" s="231"/>
      <c r="M156" s="233">
        <f>M155+S155</f>
        <v>3.2543025237447663</v>
      </c>
      <c r="N156" s="234">
        <f>N155+T155</f>
        <v>3.2543025237447663</v>
      </c>
      <c r="O156" s="234">
        <f>O155+U155</f>
        <v>0.99732415510889583</v>
      </c>
      <c r="P156" s="247">
        <f>IF(M156&lt;0,CEILING(M156*2,-1),CEILING(M156*2,1))</f>
        <v>7</v>
      </c>
      <c r="Q156" s="248">
        <f>IF(N156&lt;0,CEILING(N156*2,-1),CEILING(N156*2,1))</f>
        <v>7</v>
      </c>
      <c r="R156" s="249">
        <f>IF(O156&lt;0,CEILING(O156*2,-1),CEILING(O156*2,1))</f>
        <v>2</v>
      </c>
      <c r="S156" s="232"/>
      <c r="T156" s="231"/>
      <c r="U156" s="231"/>
      <c r="V156" s="246"/>
      <c r="W156" s="149" t="s">
        <v>53</v>
      </c>
    </row>
    <row r="157" spans="1:23" s="20" customFormat="1">
      <c r="A157" s="154"/>
      <c r="B157" s="50"/>
      <c r="C157" s="50"/>
      <c r="D157" s="34"/>
      <c r="E157" s="34"/>
      <c r="F157" s="34"/>
      <c r="G157" s="154"/>
      <c r="H157" s="34"/>
      <c r="I157" s="34"/>
      <c r="J157" s="154"/>
      <c r="K157" s="34"/>
      <c r="L157" s="34"/>
      <c r="M157" s="67"/>
      <c r="N157" s="63"/>
      <c r="O157" s="63"/>
      <c r="P157" s="4" t="s">
        <v>151</v>
      </c>
      <c r="Q157" s="253"/>
      <c r="R157" s="254"/>
      <c r="S157" s="154"/>
      <c r="T157" s="34"/>
      <c r="U157" s="34"/>
      <c r="V157" s="260"/>
      <c r="W157" s="129"/>
    </row>
    <row r="158" spans="1:23" ht="13.5" thickBot="1">
      <c r="A158" s="30" t="s">
        <v>24</v>
      </c>
      <c r="B158" s="56"/>
      <c r="C158" s="56"/>
      <c r="D158" s="31"/>
      <c r="E158" s="31"/>
      <c r="F158" s="31"/>
      <c r="G158" s="30"/>
      <c r="H158" s="31"/>
      <c r="I158" s="31"/>
      <c r="J158" s="54"/>
      <c r="K158" s="29"/>
      <c r="L158" s="29"/>
      <c r="M158" s="54"/>
      <c r="N158" s="29"/>
      <c r="O158" s="29"/>
      <c r="P158" s="258"/>
      <c r="Q158" s="64"/>
      <c r="R158" s="55"/>
      <c r="S158" s="54"/>
      <c r="T158" s="29"/>
      <c r="U158" s="29"/>
      <c r="V158" s="261"/>
      <c r="W158" s="18" t="s">
        <v>25</v>
      </c>
    </row>
    <row r="167" spans="16:23">
      <c r="P167"/>
      <c r="Q167"/>
      <c r="R167"/>
      <c r="W167" s="12" t="s">
        <v>40</v>
      </c>
    </row>
  </sheetData>
  <mergeCells count="33">
    <mergeCell ref="G108:I108"/>
    <mergeCell ref="D108:F108"/>
    <mergeCell ref="J108:L108"/>
    <mergeCell ref="S108:U108"/>
    <mergeCell ref="M90:O90"/>
    <mergeCell ref="M108:O108"/>
    <mergeCell ref="P108:R108"/>
    <mergeCell ref="S34:U34"/>
    <mergeCell ref="P24:R24"/>
    <mergeCell ref="P34:R34"/>
    <mergeCell ref="D90:F90"/>
    <mergeCell ref="J90:L90"/>
    <mergeCell ref="G90:I90"/>
    <mergeCell ref="M24:O24"/>
    <mergeCell ref="J15:L15"/>
    <mergeCell ref="M15:O15"/>
    <mergeCell ref="D34:F34"/>
    <mergeCell ref="J34:L34"/>
    <mergeCell ref="M34:O34"/>
    <mergeCell ref="G34:I34"/>
    <mergeCell ref="G15:I15"/>
    <mergeCell ref="G24:I24"/>
    <mergeCell ref="D15:F15"/>
    <mergeCell ref="D24:F24"/>
    <mergeCell ref="J24:L24"/>
    <mergeCell ref="D4:F4"/>
    <mergeCell ref="G4:I4"/>
    <mergeCell ref="J4:L4"/>
    <mergeCell ref="M4:O4"/>
    <mergeCell ref="D2:F2"/>
    <mergeCell ref="J2:L2"/>
    <mergeCell ref="M2:O2"/>
    <mergeCell ref="G2:I2"/>
  </mergeCells>
  <phoneticPr fontId="2" type="noConversion"/>
  <conditionalFormatting sqref="D128:F128">
    <cfRule type="cellIs" dxfId="16" priority="21" stopIfTrue="1" operator="greaterThan">
      <formula>$V$128</formula>
    </cfRule>
  </conditionalFormatting>
  <conditionalFormatting sqref="D126:I126 D130:I130">
    <cfRule type="cellIs" dxfId="15" priority="22" stopIfTrue="1" operator="lessThan">
      <formula>$V$130</formula>
    </cfRule>
  </conditionalFormatting>
  <conditionalFormatting sqref="G132:I132">
    <cfRule type="cellIs" dxfId="14" priority="18" stopIfTrue="1" operator="greaterThan">
      <formula>$V$132</formula>
    </cfRule>
  </conditionalFormatting>
  <conditionalFormatting sqref="G138:I138">
    <cfRule type="cellIs" dxfId="13" priority="6" stopIfTrue="1" operator="lessThan">
      <formula>$V$138</formula>
    </cfRule>
  </conditionalFormatting>
  <conditionalFormatting sqref="G140:I140">
    <cfRule type="cellIs" dxfId="12" priority="7" stopIfTrue="1" operator="greaterThan">
      <formula>$V$140</formula>
    </cfRule>
  </conditionalFormatting>
  <conditionalFormatting sqref="J110:L110">
    <cfRule type="cellIs" dxfId="11" priority="17" stopIfTrue="1" operator="lessThan">
      <formula>$V$110</formula>
    </cfRule>
  </conditionalFormatting>
  <conditionalFormatting sqref="J118:L118">
    <cfRule type="cellIs" dxfId="10" priority="16" stopIfTrue="1" operator="lessThan">
      <formula>$V$118</formula>
    </cfRule>
  </conditionalFormatting>
  <conditionalFormatting sqref="M146">
    <cfRule type="cellIs" dxfId="9" priority="13" stopIfTrue="1" operator="lessThan">
      <formula>$V$146</formula>
    </cfRule>
  </conditionalFormatting>
  <conditionalFormatting sqref="M148">
    <cfRule type="cellIs" dxfId="8" priority="11" stopIfTrue="1" operator="greaterThan">
      <formula>$V$148</formula>
    </cfRule>
  </conditionalFormatting>
  <conditionalFormatting sqref="M114:O114">
    <cfRule type="cellIs" dxfId="7" priority="15" stopIfTrue="1" operator="lessThan">
      <formula>$V$114</formula>
    </cfRule>
  </conditionalFormatting>
  <conditionalFormatting sqref="M122:O122">
    <cfRule type="cellIs" dxfId="6" priority="14" stopIfTrue="1" operator="lessThan">
      <formula>$V$122</formula>
    </cfRule>
  </conditionalFormatting>
  <conditionalFormatting sqref="M134:O134">
    <cfRule type="cellIs" dxfId="5" priority="3" stopIfTrue="1" operator="lessThan">
      <formula>$V$134</formula>
    </cfRule>
  </conditionalFormatting>
  <conditionalFormatting sqref="M136:O136">
    <cfRule type="cellIs" dxfId="4" priority="2" stopIfTrue="1" operator="greaterThan">
      <formula>$V$136</formula>
    </cfRule>
  </conditionalFormatting>
  <conditionalFormatting sqref="O146">
    <cfRule type="cellIs" dxfId="3" priority="9" stopIfTrue="1" operator="lessThan">
      <formula>$V$146</formula>
    </cfRule>
  </conditionalFormatting>
  <conditionalFormatting sqref="O148">
    <cfRule type="cellIs" dxfId="2" priority="8" stopIfTrue="1" operator="greaterThan">
      <formula>$V$148</formula>
    </cfRule>
  </conditionalFormatting>
  <conditionalFormatting sqref="W158">
    <cfRule type="cellIs" dxfId="1" priority="42" stopIfTrue="1" operator="equal">
      <formula>"Yes"</formula>
    </cfRule>
    <cfRule type="cellIs" dxfId="0" priority="43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ignoredErrors>
    <ignoredError sqref="F6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14.6.2.2-1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Coroescu Liviu (1CD2)</cp:lastModifiedBy>
  <dcterms:created xsi:type="dcterms:W3CDTF">2009-06-16T09:56:03Z</dcterms:created>
  <dcterms:modified xsi:type="dcterms:W3CDTF">2025-08-01T09:50:31Z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_2015_ms_pID_725343">
    <vt:lpwstr>(3)Zcc0FFLaYitJYIONqtqmWVxBzPH6Lv4SwrS6ovegm0PzAL7COYWXvD0h702VyRW0TfH8Qw2n
wm4J2p+B9oKMzcYVY+A154cOy7YJgiOQlRNLMGoH49eQ1jTmyZzVUev1CBYYQMA5KGjbQpdI
bqOa6EKvdTuncB9fWTQL9aQDvxAI22nrGPHdftw0H0TbpPhTrsun3tjE2GCOB800a+bY3CHG
lEiKNtDI6IxcmXK5n6</vt:lpwstr>
  </property>
  <property fmtid="{D5CDD505-2E9C-101B-9397-08002B2CF9AE}" pid="7" name="_2015_ms_pID_7253431">
    <vt:lpwstr>ekCTfeiUzcbgTsos2WahvuxGKSg1aXyD4mEAbdjjKVL+t97sL/dRaI
L1LELSVDREWq/SCGd6B9reLq5GKPD7pKzX4e+f6K5affRzbm1pvaEFINejUGmuUqCimdROI6
4TrLY4mhEw+kQBb4NmMYLkgltHxMydG91pBpFHeDVtIkIeJ7St+pRiYdZp77AkuMwwOxC2xO
4Rlm77JkA9T8Unb1758iLwS/h0FHBl1ACg3o</vt:lpwstr>
  </property>
  <property fmtid="{D5CDD505-2E9C-101B-9397-08002B2CF9AE}" pid="8" name="_2015_ms_pID_7253432">
    <vt:lpwstr>Fw==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1707978487</vt:lpwstr>
  </property>
  <property fmtid="{D5CDD505-2E9C-101B-9397-08002B2CF9AE}" pid="13" name="MSIP_Label_9764cdcd-3664-4d05-9615-7cbf65a4f0a8_Enabled">
    <vt:lpwstr>true</vt:lpwstr>
  </property>
  <property fmtid="{D5CDD505-2E9C-101B-9397-08002B2CF9AE}" pid="14" name="MSIP_Label_9764cdcd-3664-4d05-9615-7cbf65a4f0a8_SetDate">
    <vt:lpwstr>2025-07-16T10:11:39Z</vt:lpwstr>
  </property>
  <property fmtid="{D5CDD505-2E9C-101B-9397-08002B2CF9AE}" pid="15" name="MSIP_Label_9764cdcd-3664-4d05-9615-7cbf65a4f0a8_Method">
    <vt:lpwstr>Privileged</vt:lpwstr>
  </property>
  <property fmtid="{D5CDD505-2E9C-101B-9397-08002B2CF9AE}" pid="16" name="MSIP_Label_9764cdcd-3664-4d05-9615-7cbf65a4f0a8_Name">
    <vt:lpwstr>UNRESTRICTED</vt:lpwstr>
  </property>
  <property fmtid="{D5CDD505-2E9C-101B-9397-08002B2CF9AE}" pid="17" name="MSIP_Label_9764cdcd-3664-4d05-9615-7cbf65a4f0a8_SiteId">
    <vt:lpwstr>74bddbd9-705c-456e-aabd-99beb719a2b2</vt:lpwstr>
  </property>
  <property fmtid="{D5CDD505-2E9C-101B-9397-08002B2CF9AE}" pid="18" name="MSIP_Label_9764cdcd-3664-4d05-9615-7cbf65a4f0a8_ActionId">
    <vt:lpwstr>65fb906e-1c8d-44cb-a8c3-3161dac1869e</vt:lpwstr>
  </property>
  <property fmtid="{D5CDD505-2E9C-101B-9397-08002B2CF9AE}" pid="19" name="MSIP_Label_9764cdcd-3664-4d05-9615-7cbf65a4f0a8_ContentBits">
    <vt:lpwstr>0</vt:lpwstr>
  </property>
</Properties>
</file>